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S:\Viešųjų pirkimų skyrius\File Sync\VP\2026\PIRKIMAI\MSA\3306_Biuro baldai_Valentina\Pirkimo dokumentai\"/>
    </mc:Choice>
  </mc:AlternateContent>
  <xr:revisionPtr revIDLastSave="0" documentId="13_ncr:1_{789F7B9C-37E6-49F0-8C75-A54CA686E0B2}" xr6:coauthVersionLast="47" xr6:coauthVersionMax="47" xr10:uidLastSave="{00000000-0000-0000-0000-000000000000}"/>
  <bookViews>
    <workbookView xWindow="28680" yWindow="-120" windowWidth="38640" windowHeight="21120" activeTab="1" xr2:uid="{312C14CF-60D4-4497-89DE-9D4A7A8495D2}"/>
  </bookViews>
  <sheets>
    <sheet name="I p.o.d. - Biuro kėdės" sheetId="6" r:id="rId1"/>
    <sheet name="II p.o.d - Kiti biuro baldai" sheetId="5" r:id="rId2"/>
    <sheet name="Pasiūlymo forma" sheetId="2" state="hidden" r:id="rId3"/>
    <sheet name="Pasiūlymo forma kėdės" sheetId="7" r:id="rId4"/>
    <sheet name="Pasiūlymo forma kiti  baldai" sheetId="1"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9" i="1" l="1"/>
  <c r="F28" i="1"/>
  <c r="F27" i="1"/>
  <c r="F3" i="7"/>
  <c r="F2" i="7"/>
  <c r="F3" i="1"/>
  <c r="F4" i="1"/>
  <c r="F5" i="1"/>
  <c r="F6" i="1"/>
  <c r="F7" i="1"/>
  <c r="F8" i="1"/>
  <c r="F9" i="1"/>
  <c r="F10" i="1"/>
  <c r="F11" i="1"/>
  <c r="F12" i="1"/>
  <c r="F13" i="1"/>
  <c r="F14" i="1"/>
  <c r="F15" i="1"/>
  <c r="F16" i="1"/>
  <c r="F17" i="1"/>
  <c r="F18" i="1"/>
  <c r="F19" i="1"/>
  <c r="F20" i="1"/>
  <c r="F21" i="1"/>
  <c r="F22" i="1"/>
  <c r="F23" i="1"/>
  <c r="F24" i="1"/>
  <c r="F25" i="1"/>
  <c r="F26" i="1"/>
  <c r="F2" i="1"/>
</calcChain>
</file>

<file path=xl/sharedStrings.xml><?xml version="1.0" encoding="utf-8"?>
<sst xmlns="http://schemas.openxmlformats.org/spreadsheetml/2006/main" count="154" uniqueCount="82">
  <si>
    <t>Nr.</t>
  </si>
  <si>
    <t>Pavadinimas</t>
  </si>
  <si>
    <t xml:space="preserve">Matmenys </t>
  </si>
  <si>
    <t>Gaminio vaizdas</t>
  </si>
  <si>
    <t>Kiekis</t>
  </si>
  <si>
    <t>1.</t>
  </si>
  <si>
    <t>1620x820 
H=707-1177 +- 20 mm</t>
  </si>
  <si>
    <t>2.</t>
  </si>
  <si>
    <t>1620x22, H=515 (aukštis virš stalo 450) +- 20 mm</t>
  </si>
  <si>
    <t>3.</t>
  </si>
  <si>
    <t>800x22, H=515 (virš stalo 450) +- 20 mm</t>
  </si>
  <si>
    <t>4.</t>
  </si>
  <si>
    <t>298x600, H=560 +- 20 mm</t>
  </si>
  <si>
    <t>5.</t>
  </si>
  <si>
    <t>590x290 +- 20 mm, H=50 +- 10 mm</t>
  </si>
  <si>
    <t>6.</t>
  </si>
  <si>
    <t>1200x400
H-490 +- 20 mm</t>
  </si>
  <si>
    <t>7.</t>
  </si>
  <si>
    <t>1440x16, H=350
 +- 20 mm</t>
  </si>
  <si>
    <t>8.</t>
  </si>
  <si>
    <t>W=500, D=565, H=805, SH=465 +- 20 mm</t>
  </si>
  <si>
    <t>9.</t>
  </si>
  <si>
    <t>800x420, H=940 mm +- 20 mm</t>
  </si>
  <si>
    <t>10.</t>
  </si>
  <si>
    <t>800x420, H=1780 +- 20 mm</t>
  </si>
  <si>
    <t>1000x420, H=1780 +- 20 mm</t>
  </si>
  <si>
    <t>900x425, H=1942 +- 20 mm</t>
  </si>
  <si>
    <t>Ø900, H=740 +- 20 mm</t>
  </si>
  <si>
    <t>Recepcijos baldas
Konstrukcija turi būti sudaryta iš pagrindinio recepcijos baldo su lenkta fasadine dalimi . Recepcijos baldas turi būti gaminamas pagal pateiktą brėžinį, su lenkta priekine dalimi ir integruotu stalviršiu. Stalviršis turi būti pagamintas iš LMDP plokštės, dekoras – EGGER H3157 arba Kronospan K006 arba lygiavertis.  Stalviršyje turi būti integruotas metalinis dangtelis su rėmeliu laidų nuvedimui. Matmenys 310x120, H=25+-20mm. Dangtelis gaminamas iš skardos lankstinio, metalo storis ne mažiau kaip 1-1,5 mm. Dangtelio atsidarymas fiksuojasi visose pozicijose. Dangtelyje yra išpjova laidų išvedimui. Rėmelis turi būti pritvirtintas prie stalviršio. Po stalviršiu turi būti integruotas horizontalus laidų nuvedimo kanalas. Laidų nuvedimo kanalą sudaro skardos lankstinys ir du metaliniai laikikliai. Kanalo lankstinio apačioje suformuota pakankamai skylių elektros blokų tvirtinimui. Lankstinio metalo storis ne mažiau kaip 1-1,5 mm. Kanalas tvirtinamas ant dviejų metalinių laikiklių. Turi būti galimybė kanalą nuimti nuo laikiklių elektros instaliavimui. Kanale turi būti išpjovos apatinėje dalyje laidų nuvedimui ir vertikalių laidų kanalų montavimui bei šoninės ir apatinės skylės įvairioms elektros blokų montavimo konfigūracijoms.  Laidų nuvedimo kanalo plotis 500 mm +- 20 mm, gylis 100 mm +- 20 mm, aukštis 110 m +- 20 mm.  
Recepcijos priekinė uždanga gaminama iš dažytos MDF plokštės (spalva derinama). Uždangos forma – suapvalinta, su lenkimais pagal brėžinį, be aštrių kampų, užtikrinanti saugų naudojimą. Dalis recepcijos fasadinės dalies turi būti formuojama iš vertikalių LMDP brūselių. Brūseliai turi būti tvirtinami ant konstrukcinio pagrindo.  Recepcijos balde turi būti integruotas LED apšvietimas, kuris apšviečia fasadinę dalį ir išryškina brūselių struktūrą. Apšvietimas turi būti šilto spektro (~3000K), paslėptas konstrukcijoje ir neakinantis.   Galutiniai matmenys ir sprendiniai turi būti tikslinami  prieš gamybą patikrinus faktinius matmenis objekte. Baldas turi atitikti užduotą dizainą. Kartu su pasiūlymu būtina pateikti baldo vizualizaciją.</t>
  </si>
  <si>
    <t>pagal projektą</t>
  </si>
  <si>
    <t>420x280
H-660 +- 20 mm</t>
  </si>
  <si>
    <t>1485x730
H-450 +- 20 mm</t>
  </si>
  <si>
    <t>4200x1200, H=758 +- 20 mm</t>
  </si>
  <si>
    <t>W=735, D=735, H=1000-1135, SH=415-550 +- 20 mm</t>
  </si>
  <si>
    <t>2820x800, H=740 +- 20 mm</t>
  </si>
  <si>
    <r>
      <t>Darbo kėdė.
Kėdė turi būti su žemu atlošu. Kėdės atlošas ir porankiai turi būti vientisai sujungti į vieną konstrukciją. Konstrukcija turi būti iš visų pusių aptraukta gobelenu. Sėdimoji dalis turi būti integruota į bendrą konstrukciją ir jungiama prie porankių. Tarp atlošo ir sėdimosios dalies turi būti suformuota dekoratyvinė ertmė. Kėdės korpusas turi būti tvirtinamas prie tvirtos bazės su dujiniu pakėlėju, leidžiančiu reguliuoti sėdimosios dalies aukštį. Kėdė turi turėti sinchroninį mechanizmą, automatiškai prisitaikantį prie sėdinčiojo kūno svorio. Mechanizmas turi turėti ne mažiau kaip 3 fiksuojamas padėtis. Atlošo pasvyrimo kampas turi būti ne mažesnis kaip 18°, sėdimosios dalies pasvyrimo kampas – ne mažesnis kaip 6°. Mechanizmo valdymas turi būti integruotas ir lengvai pasiekiamas vartotojui. Kėdės bazė turi būti pagaminta iš milteliniu būdu dažyto aliuminio, 5 stipinų žvaigždės formos, su ratukais. Ratukai turi būti Ø65 mm +- 2 mm skersmens, su galimybe pasirinkti variantus, skirtus kietai arba minkštai grindų dangai. Dujinis pakėlėjas turi būti su ne mažesniu kaip 130 mm aukščio reguliavimo diapazonu. Maksimali leistina kėdės apkrova turi būti ne mažesnė kaip 110 kg.  Gobeleno sudėtis 100% Trevira CS®Antipirenas poliesteris arba lygiavertis, kurio svoris yra ne mažiau 450 g/m2, tvirtumas ne mažiau  100 000 ciklų pagal Martindeilo skalę.</t>
    </r>
    <r>
      <rPr>
        <sz val="11"/>
        <color rgb="FFFF0000"/>
        <rFont val="Times New Roman"/>
        <family val="1"/>
      </rPr>
      <t xml:space="preserve"> </t>
    </r>
    <r>
      <rPr>
        <sz val="11"/>
        <color theme="1"/>
        <rFont val="Times New Roman"/>
        <family val="1"/>
      </rPr>
      <t>Gobeleno spalva - šviesiai mėlynas melanžas( tiekėjas turi pateikti ne mažiau 5-10 atspalvių).  Kėdės matmenys: plotis 735 mm +- 20 mm, gylis 735 mm +- 20 mm, bendras aukštis 800–935 mm +- 20 mm, sėdimosios dalies aukštis 415–550 mm +- 20 mm. Kėdė turi atitikti užduotą dizainą.</t>
    </r>
  </si>
  <si>
    <t>W=735, D=735, H=800-935, SH=415-550 +- 20 mm</t>
  </si>
  <si>
    <t>Virtuvės baldas.
Baldas turi būti projektuojamas kaip vientisa sistema su apatinėmis ir pakabinamomis spintelėmis bei integruotomis buitinės technikos vietomis. Virtuvės baldų korpusai turi būti pagaminti iš ne mažesnio kaip 18 mm storio laminuotos medžio drožlių plokštės.  Fasadai turi būti pagaminti iš laminuotos medžio drožlių plokštės, dekoras – Egger U767 ST9 Cubanit Grey arba lygiavertis. Pakabinamos spintelės turi būti su prailgintais fasadais (apie 20 mm), suformuojant paslėptą suėmimą be papildomų rankenėlių. Apatinėse spintelėse turi būti integruotas GOLA tipo profilis, užtikrinantis patogų atidarymą be išorinių rankenėlių. Visi fasadų atidarymo sprendimai turi būti ergonomiški ir pritaikyti intensyviam naudojimui. Stalviršis turi būti pagamintas iš Compact HPL plokštės, dekoras – Egger F222 ST76 Terra Tessina arba lygiavertis.  Stalviršyje turi būti numatytos angos plautuvei bei kitai įrangai montuoti. Sienelė tarp stalviršio ir pakabinamų spintelių turi būti dengta atsparia plokšte (HPL arba lygiaverte), suderinta su stalviršiu arba projektuojamu dizainu. Virtuvės balde turi būti numatytos vietos integruojamai buitinei technikai (indaplovei, šaldytuvui, kavos aparatui ar kitai įrangai), užtikrinant patogų naudojimą ir prieigą. Visa furnitūra turi būti aukštos kokybės, skirta intensyviam naudojimui. Turi būti naudojama BLUM arba lygiavertė furnitūra su švelnaus uždarymo (soft-close) mechanizmais. Virtuvės balde turi būti integruotas LED apšvietimas (apie 3000K šilto spektro), montuojamas po pakabinamomis spintelėmis. Apšvietimas turi būti paslėptas konstrukcijoje. Preliminarūs baldų matmenys: ilgis apie 3000 mm, gylis apie 600 mm, aukštis apie 2200 mm. Galutiniai matmenys turi būti tikslinami vietoje prieš gamybą.</t>
  </si>
  <si>
    <t>2720x700
H-1050 +- 20 mm</t>
  </si>
  <si>
    <t>W=455, D=495, H=945, SH=735 +- 20 mm</t>
  </si>
  <si>
    <t>Drabužinė.
Konstrukcija turi būti modulinė, sudaryta iš atvirų drabužių kabinimo zonų, viršutinių uždarų spintelių daiktams laikyti ir atskiros  dalies su lentynomis. Drabužinės korpusas, fasadai ir vidinės pertvaros turi būti gaminami iš laminuotos medžio drožlių plokštės, ne plonesnės nei 18mm, dekoras – Kronospan K006 PW arba lygiavertis. Visų matomų detalių kraštai turi būti laminuoti ne plonesne kaip 1 mm storio ABS/PVC briauna. Drabužių kabinimo zona turi būti atvira, su vertikaliomis pertvaromis ir pakankama vieta drabužiams kabinti. Virš kabinimo zonų turi būti įrengtos uždaros viršutinės spintelės daiktams laikyti. Viršutinės spintelės turi būti atidaromos paspaudimo mechanizmu. Furnitūra turi būti Blum arba lygiavertė, su švelnaus pritraukimo (soft-close) funkcija. Kanceliarinė dalis turi būti integruota į bendrą drabužinės kompoziciją ir turėti atviras arba uždaras lentynų zonas dokumentams, segtuvams ar kitiems daiktams laikyti.  Orientaciniai drabužinės matmenys: ilgosios spintos plotis apie 4000 mm, trumposios spintos plotis apie 2500 mm, aukštis apie 2800 mm. Galutiniai matmenys turi būti tikslinami pagal faktinę situaciją objekte. Prieš gamybą būtina atlikti faktinių matmenų patikrinimą vietoje. Baldas turi atitikti užduotą dizainą.</t>
  </si>
  <si>
    <t>4000/2500, H-2800</t>
  </si>
  <si>
    <t>W=720, D=720, H=920-1040, SH=405-525 +- 20 mm</t>
  </si>
  <si>
    <t>W=700 D=700
H=1010-1150
SH=420-540 +- 20 mm</t>
  </si>
  <si>
    <t>Mato vnt.</t>
  </si>
  <si>
    <t>Vieneto kaina be PVM</t>
  </si>
  <si>
    <t xml:space="preserve">Viso kaina be PVM </t>
  </si>
  <si>
    <t>vnt.</t>
  </si>
  <si>
    <t>Aukšta baro kėdė
Kėdė turi būti gaminama su plieno rėmu aplietu ir išformuotu porolono užpildu. Atlošas ir sėdimoji dalis turi būti vientisai sujungtas poliuretano liejinys, iš visų pusių aptrauktas gobelenu. Privaloma savybė: galimybė pasirinkti vidaus ir išorės gobeleno skirtingas spalvas. Ir atlošas, ir sėdimoji dalys turi būti lengvai lenkti (išgaubti). Korpusas turi būti tvirtinamas ant metalinio rėmo su rėmine koja. Rėmo ir kojos visi sujungimai turi būti vientisos suvirintos konstrukcijos. Rėminė koja turi būti vientisos konstrukcijos, gaminama iš 10 +-2 mm skersmens apvalaus profilio metalinio vamzdžio ir sudaryti uždarą kėdės bazę. Rėmo apačioje turi būti  kartelė kojoms pasidėti. Turi būti galimybė kėdes sandėliuoti vieną ant kitos, ne mažiau kaip 3 vnt.,  nepažeidžiant gaminio elementų. Kėdės kojos turi turėti apsaugines atramėlės, turi būti galimybė pasirinkti kietai arba minkštai grindų dangai.  Gobeleno sudėtis 100% Trevira CS®Antipirenas poliesteris, kurio svoris yra ne mažiau 450 g/m2, tvirtumas ne mažiau  100 000 ciklų pagal Martindeilo skal. Gobeleno privaloma spalva - smėlio( tiekėjas turi pateikti ne mažiau 5-10 atspalvių).
Bendras kėdės plotis 455 mm +- 20 mm, gylis 495 mm +- 20 mm, kėdės aukštis 945 mm +- 20 mm, sėdimosios dalies aukštis  735 mm +- 20 mm. . Kėdė turi atitikti nuotraukoje užduotą dizainą.</t>
  </si>
  <si>
    <t>Kaina viso be PVM</t>
  </si>
  <si>
    <t>PVM</t>
  </si>
  <si>
    <t>Kaina su PVM</t>
  </si>
  <si>
    <t xml:space="preserve">Pufas
Konstrukcija turi būti kompaktiška, su minkšta sėdimąja dalimi ir pakelta ant metalinės bazės. Sėdimoji dalis turi būti ergonomiškai suformuota, suapvalintų formų, be aštrių kampų. Vidinė konstrukcija turi būti pagaminta iš tvirto karkaso (faneros arba medžio drožlių plokštės), padengto poliuretano putų sluoksniu. Sėdimoji dalis turi būti aptraukta gobelenu.  Gobeleno spalva - smėlinė (tiekėjas turi pateikti ne mažiau 5 atspalvių). Minkštasuolio bazė turi būti pagaminta iš metalo, dažyto milteliniu būdu juoda spalva. Konstrukcija turi būti stabili, su keliomis atraminėmis kojomis, tolygiai paskirstančiomis apkrovą. Kojos turi turėti apsaugines atramėles, pritaikytas kietai arba minkštai grindų dangai. Minkštasuolio matmenys: ilgis 1485 mm +- 20 mm, gylis  730 mm +- 20 mm, aukštis 450 mm +- 20 mm. Baldas turi atitikti užduotą dizainą. </t>
  </si>
  <si>
    <r>
      <t>Darbo kėdė.
Darbo kėdę turi sudaryti plastiko atlošas, aptrauktas tinkleliu ir sėdimoji dalis, kuri turi būti tvirtinama ant reguliavimo mechanizmų ir stiklo pluoštu sustiprintos plastiko žvaigždės su ratukais. Kėdės atlošas ir sėdimoji dalis turi būti atskiri ir pritaikyti reguliavimui nepriklausomai vienas nuo kito. Kėdė turi turėti sėdimosios dalies aukščio reguliavimo mechanizmą ir sichroninį mechanizmą su keturiomis fiksavimo padėtimis. Kėdė turi turėti sėdynės gylio reguliavimą, kuris leistų keisti atstumą tarp sėdynės priekio ir atlošo. Kėdė atloše turi turėti pritaikytą juodo plastiko juosmens atramą, reguliuojamą aukštyn/žemyn. Kėdės atlošas turi būti ergonomiškos lenktos formos, pagamintas iš juodo plastiko rėmo, kuris iš priekio aptrauktas orui laidžiu tekstiliniu tinkleliu, prisitaikančiu prie sėdinčiojo nugaros formos ir taip užtikrinančiu maksimalų komfortą. Kėdė turi turėti juodos spalvos porankius reguliuojamus į aukštį ir į gylį. Tinklelis turi būti gaminamas iš ne mažiau 100% poliesterio arba lygiavertės medžiagos, tvirtumas – ne mažiau 70,000 ciklų (pagal Martindeilo skalę).</t>
    </r>
    <r>
      <rPr>
        <sz val="11"/>
        <color rgb="FFFF0000"/>
        <rFont val="Times New Roman"/>
        <family val="1"/>
      </rPr>
      <t xml:space="preserve"> </t>
    </r>
    <r>
      <rPr>
        <sz val="11"/>
        <color theme="1"/>
        <rFont val="Times New Roman"/>
        <family val="1"/>
      </rPr>
      <t xml:space="preserve">Kėdės sėdimos dalies gobelenas turi būti gaminamas iš 100% poliesterio, kurio svoris yra ne mažiau 448 g/m2, tvirtumas – ne mažiau 100,000 ciklų (pagal Martindeilo skalę), spalva - juoda. Kėdės ratukai turi būti 65 +-3 mm skersmens, kurie pritaikyti kietai arba minkštai grindų dangai.Bendras kėdės plotis turi būti 700 mm +- 20 mm, gylis 700 +- 20 mm, aukštis 1010-1150 mm +- 20 mm, sėdimosios dalies aukštis 420-540 mm +- 20 mm. Spalva juoda ( tiekėjas turi pateikti ne mažiau 3 atspalvių).
</t>
    </r>
  </si>
  <si>
    <t xml:space="preserve">Darbo kėdė. 
Darbo kėdę turi sudaryti plastiko atlošas, aptrauktas tekstiliniu tinkleliu ir sėdimoji dalis, tvirtinama ant stiklo pluoštu sustiprintos juodo plastiko žvaigždės su ratukais ir dvejomis kryptimis (į aukštį ir į gylį) reguliuojamais porankiais. 
Kėdės atlošas ir sėdimoji dalis turi būti atskiri ir pritaikyti reguliavimui nepriklausomai vienas nuo kito. Kėdė turi turėti sėdimosios dalies aukščio reguliavimo mechanizmą ir sinchroninį mechanizmą, automatiškai prisitaikantį prie kūno svorio su 5 fiksuojamomis padėtimis. Kėdė turi turėti sėdynės gylio reguliavimą, kuris leistų keisti atstumą tarp sėdynės priekio ir atlošo. Kėdė atloše turi turėti pritaikytą plastikinę juosmens atramą, reguliuojamą aukštyn/žemyn. Kėdės atlošas turi būti ergonomiškos lenktos formos, pagamintas iš juodo plastiko rėmo, kuris iš priekio aptrauktas orui laidžiu tekstiliniu tinkleliu, prisitaikančiu prie sėdinčiojo nugaros formos ir taip užtikrinančiu maksimalų komfortą. Tinklelis  turi būti gaminamas iš 100% perdirbto poliesterio, kurio svoris yra ne mažiau 365 g/m2,  tvirtumas – ne mažiau 100,000 ciklų (pagal Martindeilo skalę).
Kėdės sėdimoji dalis  turi būti paminkštinta  poliuretano sluoksniu ir aptraukta gobelenu,  kurio sudėtis 100% poliesteris, kurio svoris yra ne mažiau 320 g/m2, tvirtumas ne mažiau  100 000 ciklų pagal Martindeilo skalę. Gobeleno spalva - juoda( tiekėjas turi pateikti ne mažiau 3 atspalvių).
Kėdės bazė turi būti gaminama iš stiklo pluoštu sustiprintos juodo plastiko žvaigždės su ratukais, kurie turi būti pritaikyti minkštai arba kietai grindų dangai. Ratukų skersmuo 65 mm +- 2 mm.
Kėdė  turi turėti 2D (dvejomis kryptimis) reguliuojamus į aukštį porankius. Viršutinė porankių dalis  turi būti dengta minkštu TPU (termoplastinio elastomero) padu arba lygiaverte medžiaga.
Bendras kėdės plotis 720 mm +- 20 mm, gylis 720 mm +- 20 mm, kėdės aukštis 920-1040 mm  +- 20 mm, sėdimosios dalies aukštis 405-525 mm +- 20 mm.
</t>
  </si>
  <si>
    <t xml:space="preserve">Elektra reguliuojamo aukščio stalas su išpjova  
Stalas turi susidėti iš stalviršio, elektra reguliuojamų kojų.
Stalviršis turi būti pagamintas iš ne mažiau kaip 25 mm  storio melaminu arba lygiaverte medžiaga dengtos medžio drožlių plokštės. Stalviršio kraštai laminuoti ne mažiau kaip 2 mm storio ABS/PVC briauna, kurios spalva turi sutapti su stalviršio spalva. Stalviršis turi turėti dvigubą metalinį konstrukcinį rėmą, kurio ilgis gali reguliuotis iki 400 mm. Stalviršyje turi būti išpjova pritaikyta metaliniam dangteliui, kurio matmenys yra 315x120mm.  
Stalviršio būtina ąžuolo imitacijos spalva - gintarinio ąžuolo melaminas ( tiekėjas turi pateikti ne mažiau 5 atspalvių), metalinės dalies spalva būtina juoda ( tiekėjas turi pateikti ne mažiau 3 juodos atspalvių). Stalo plotis turi būti 1620 +- 20 mm, gylis 820 +- 20 mm, aukštis 707-1177 mm +- 20 mm.  </t>
  </si>
  <si>
    <r>
      <t>Pertvara 1600 mm stalo kraštinei.                                                                                                                                                                                                                  Pertvara turi būti su užapvalintais viršutiniais kampais. Pertvara turi būti gaminama iš 16 mm +- 2 mm storio medžio drožlių plokštės, padengtos ne mažiau, kaip 3 mm storio porolonu  ir aptraukta gobelenu. Gobeleno sudėtis turi būti 100% poliesteris. kurio svoris yra ne mažiau 320 g/m2, tvirtumas ne mažiau 80 000 ciklų  (pagal Martindeilo skalę). Pertvara turi būti tvirtinama specialiais laikikliais, laikiklių spalva juoda( tiekėjas turi pateikti ne mažiau 3-5 juodos atspalvių), prie kurio tvirtinama, metalinės dalys. Gobelenų spalva - šviesiai ruda( tiekėjas turi pateikti ne mažiau 5 atspalvių).</t>
    </r>
    <r>
      <rPr>
        <sz val="11"/>
        <color rgb="FFFF0000"/>
        <rFont val="Times New Roman"/>
        <family val="1"/>
      </rPr>
      <t xml:space="preserve"> </t>
    </r>
    <r>
      <rPr>
        <sz val="11"/>
        <color theme="1"/>
        <rFont val="Times New Roman"/>
        <family val="1"/>
      </rPr>
      <t xml:space="preserve"> Pertvara turi būti stabili ir nevibruoti. Bendras pertvaros plotis 1620 mm +- 20 mm, gylis 22 mm +- 2 mm, bendras aukštis 515 mm +- 20 mm, aukštis virš stalo 450 mm +- 20 mm. </t>
    </r>
  </si>
  <si>
    <t xml:space="preserve">Pertvara 800 mm stalo kraštinei.                                                                                                                                                                                                                  Pertvara turi būti su užapvalintais viršutiniais kampais. Pertvara turi būti gaminama iš 16 mm +- 2 mm storio medžio drožlių plokštės, padengtos ne mažiau, kaip 3 mm storio porolonu  ir aptraukta gobelenu. Gobeleno sudėtis turi būti 100% poliesteris. kurio svoris yra ne mažiau 320 g/m2, tvirtumas ne mažiau 80 000 ciklų  (pagal Martindeilo skalę). Pertvara turi būti tvirtinama specialiais laikikliais, laikiklių spalva turi būti juoda ( tiekėjas turi pateikti ne mažiau 3 juodos atspalvių) , prie kurios tvirtinama, metalinės dalys. Gobelenų spalva - šviesiai ruda ( tiekėjas turi pateikti ne mažiau 5 atspalvių) .  Pertvara turi būti stabili ir nevibruoti. Bendras pertvaros plotis 820 mm +- 20 mm, gylis 22 mm +- 2 mm, bendras aukštis 515 mm +- 20 mm, aukštis virš stalo 450 mm +- 20 mm. </t>
  </si>
  <si>
    <t xml:space="preserve">Spintelė ant ratukų. 
Spintelė turi būti gaminama su dviem stalčiais, su centriniu užraktu ir ratukais.
Stalčiukų šoneliai turi būti metaliniai. Stalčių kreipiančiosios turi būti metaliniai bėgeliai. Spintelės karkasas ir stalčiai turi būti gaminami iš ne mažiau kaip 18 mm storio melaminu arba lygiaverte medžiaga dengtos medžio drožlių plokštės, viršus iš ne mažiau kaip 18 mm storio melaminu arba lygiaverte medžiaga dengtos medžio drožlių plokštės, dugnas iš ne mažiau kaip 16 mm storio melaminu arba lygiaverte medžiaga dengtos medžio drožlių plokštės. Spintutės detalių kraštai laminuoti ne mažesne kaip 1 mm storio ABS/PVC briauna, viršaus iš ne mažiau kaip 2 mm storio ABS/PVC briauna. 
Stalčiukai  turi atlaikyti ne mažesnį nei  25 kg svorį. Apatinis stalčius turi būti skirtas segtuvams. Viršutiniame stalčiuje turi laisvai tilpti A4 formato popieriaus lapai. Rankenėlės turi būti per visą stalčiuko fasado viršutinės dalies ilgį ir pagamintos iš metalo profilio.  
Spintelė turi turėti 4 ratukus, kurių skersmuo 37 mm +- 2 mm. Ratukai turi būti minkšti ir negadinti grindų dangos.
Spintelės matmenys: plotis 300 mm +- 20 mm, gylis 600 mm +- 20 mm, aukštis 560 mm +- 20 mm. 
Būtina ąžuolo imitacijos spalva - gintarinio ąžuolo melaminas ( tiekėjas turi pateikti ne mažiau 5 atspalvių), metalinės dalies būtina juoda( tiekėjas turi pateikti ne mažiau 3 juodos atspalvių).  </t>
  </si>
  <si>
    <t xml:space="preserve">Metalinis stalčius su užraktu.
Stalčius turi būti pagamintas iš metalo, pritaikytas montuoti po stalviršiu. Stalčius turi būti komplektuojamas su integruotu užraktu. Stalčiaus dugnas turi būti padengtas gobelenu, skirtu dokumentų ar smulkių daiktų apsaugai. Gobeleno sudėtis 100% poliesteris, kurio svoris yra ne mažiau kaip 320 g/m2, tvirtumas 100 000 ciklų  pagal Martindeilo skalę. Gobeleno ir stalčiaus spalva juoda( tiekėjas turi pateikti ne mažiau 3 juodos atspalvių). Stalčiaus išoriniai matmenys turi būti plotis – 585 mm +- 20 mm, gylis – 290 mm +- 20 mm, aukštis – 50 mm +- 10 mm. Konstrukcija turi užtikrinti sklandų stalčiaus atidarymą ir uždarymą, stabilumą bei tinkamą eksploatavimą intensyvaus naudojimo sąlygomis. </t>
  </si>
  <si>
    <t>Kojų uždanga.                                                                                                                                                                                                                                             Kojų uždanga turi būti pritaikyta 1600 mm pločio stalui. Kojų uždanga turi būti pagaminta iš ne mažiau 16 mm storio melaminu dengtos medžio drožlių plokštės su ne mažiau 1 mm ABS briauna, kuri apsaugo kraštus nuo mechaninių pažeidimų. Kojų uždanga turi būti tvirtinama prie stalviršio naudojant ne mažiau nei du milteliniu būdu dažytus metalinius laikiklius. Laikikliai turi būti pagaminti iš ne mažiau nei 4 mm storio metalo lakštų, užtikrinant panelės stabilumą ir patvarumą. Metalinių dalių spalva- juoda( tiekėjas turi pateikti ne mažiau 3 juodos atspalvių). Kojų uždangos spalva turi būti tokios pačios spalvos, kaip ir stalviršis. Stalviršio būtina ąžuolo imitacijos spalva - gintarinio ąžuolo melaminas ( tiekėjas turi pateikti ne mažiau 5 atspalvių). Tvirtinimas turi būti atliekamas varžtais. Uždangos plotis turi būti 1440 mm, gylis 16 mm, aukštis 350 mm.</t>
  </si>
  <si>
    <t>Konferencinė kėdė 
Kėdė turi būti gaminama su plieno rėmu aplietu ir išformuotu porolono užpildu. Atlošas ir sėdimoji dalis turi būti vientisai sujungtas poliuretano liejinys, iš visų pusių aptrauktas gobelenu. Privaloma savybė: galimybė pasirinkti vidaus ir išorės gobeleno skirtingas spalvas. Atlošas turi lengvai spyruokliuoti. Ir atlošas, ir sėdimoji dalys turi būti lengvai lenkti (išgaubti). Korpusas turi būti tvirtinamas ant metalinio rėmo su rėmine koja. Rėmo ir kojos visi sujungimai turi būti vientisa suvirinta konstrukcija. Rėminė koja turi būti vientisos konstrukcijos, gaminama iš 10 +-2 mm skersmens apvalaus profilio metalinio vamzdžio ir sudaryti uždarą kėdės bazę. Turi būti galimybė kėdes sandėliuoti vieną ant kitos, ne mažiau kaip 5 vnt.,  nepažeidžiant gaminio elementų. Kėdės kojos turi turėti apsaugines atramėlės, turi būti galimybė pasirinkti kietai arba minkštai grindų dangai. 
Gobeleno sudėtis po vartojimo 100 % perdirbtas poliesteris, kurio svoris yra ne mažiau 420 g/m2, tvirtumas ne mažiau  120 000 ciklų pagal Martindeilo skalę. Gobelenų spalva - ruda ( tiekėjas turi pateikti ne mažiau 5 atspalvių), metalo - juoda( tiekėjas turi pateikti ne mažiau 3 atspalvių). Stalviršio būtina ąžuolo imitacijos spalva - gintarinio ąžuolo melaminas  ( tiekėjas turi pateikti ne mažiau 5 atspalvių).
Bendras kėdės plotis 500 mm +- 20 mm, gylis 565 mm +- 20 mm, kėdės aukštis 805 mm +- 20 mm, sėdimosios dalies aukštis diapozone 465 mm +- 20 mm.</t>
  </si>
  <si>
    <t>Kanceliarinės spintos ir augalų dėžutės kombinacija. 
Uždara kanceliarinė spinta turi būti vienos dalies su varstomomis durelėmis ir augalų dėžute ant viršaus. Spinta turi būti su dvejomis durimis. Spinta turi būti pagaminta iš medžio drožlių plokštės laminuotos melamino plėvele, plokštės storis ne mažesnis nei 18 mm. Spintos stogas ir dugnas  turi būti iš ne mažiau kaip 18 mm medžio drožlių plokštės. Spintos šonai iš vidinės pusės turi būti perforuoti, kad būtų galima lengvai keisti lentynų aukštį. Visų plokščių kraštai padengiami ne plonesne nei 1 mm ABS/PVC briauna. Spintos nugarėlė turi būti pagaminta iš  ne mažiau kaip 18 mm storio laminuotos medžio drožlių plokštės, tokios pačios spalvos kaip ir spinta. Spinta turi turėti kojeles grindų nelygumams išlyginti. Kojelės  išsisuka iki 10 mm. Spinta konstrukciškai turi būti stabili t.y. nereikalauja papildomo tvirtinimo prie sienos ir gali ”tarnauti'' kaip pertvara. Kiekviena lentyna turi atlaikyti ne mažiau kaip 20 kg apkrovą. Lentynų laikikliai turi būti įtvirtinti, taip, kad lentyna nejudėtų horizontaliai. Spintos durys turi atsidaryti ne mažesniu kaip 107 laipsnių kampu. Ant spintos turi būti įmontuota augalų dėžė skirta natūraliems ar dirbtiniams augalams. Augalų dėžė turi būti pagaminta iš ne mažiau kaip  16 mm storio medžio drožlių plokštės, kraštinės turi būti padengiami ne plonesne nei 1 mm ABS briauna. Spintos plotis turi būti 800 mm +- 20 mm, gylis 420 mm +- 20 mm, aukštis 940 mm +- 20 mm. Spalvos : durų- pilkas kubanitas melaminas; Korpuso - pilkas kubanitas melaminas( tiekėjas turi pateikti ne mažiau 5 atspalvių); Rankenelės - juoda( tiekėjas turi pateikti ne mažiau 3 atspalvių).</t>
  </si>
  <si>
    <t xml:space="preserve">Kanceliarinė spinta su varstomomis durimis. 
Spinta turi būti su dvejomis, varstomomis  durimis. Spinta turi būti pagaminta iš medžio drožlių plokštės laminuotos melamino arba lygiaverte plėvele, plokštės storis ne mažesnis nei 18 mm. Visų plokščių kraštai padengiami ne plonesne nei 1 mm ABS/PVC briauna. Spintos šonai iš vidinės pusės turi būti perforuoti, kad būtų galima lengvai keisti lentynų aukštį. Spintos viduje turi būti ne mažiau, kaip 4 lentynos, t.y turi tilpti  A4 formato segtuvų eilės.  Spinta turi turėti kojeles grindų nelygumams išlyginti. Kojelės turi išsisukti iki 10 mm. Spinta konstrukciškai  turi būti stabili t.y. nereikalauja papildomo tvirtinimo prie sienos ir gali ”tarnauti'' kaip pertvara. Kiekviena lentyna turi atlaikyti ne mažiau kaip 20 kg apkrovą, nelinkti. Lentynų laikikliai turi būti įtvirtinti, taip, kad lentyna nejudėtų horizontaliai. Spintos durys turi atsidaryti ne mažesniu, kaip 107 laipsnių kampu, duryse turi būti montuojamos įfrezuojamos metalinės rankenėlės. 
Spintos matmenys: plotis 800 mm +-20 mm, gylis 420 mm+- 20 mm, aukštis (be kojelių) 1780 mm +- 20 mm.
Medinės dalies spalva - gintarinio ąžuolo melaminas( tiekėjas turi pateikti ne mažiau 5 atspalvių), rankenėlės - juoda( tiekėjas turi pateikti ne mažiau 3 atspalvių).
</t>
  </si>
  <si>
    <t xml:space="preserve">Kanceliarinė spinta su varstomomis durimis. 
Spinta turi būti su dvejomis, varstomomis  durimis. Spinta turi būti pagaminta iš medžio drožlių plokštės laminuotos melamino arba lygiaverte plėvele, plokštės storis ne mažesnis nei 18 mm. Visų plokščių kraštai padengiami ne plonesne nei 1 mm ABS/PVC briauna. Spintos šonai iš vidinės pusės turi būti perforuoti, kad būtų galima lengvai keisti lentynų aukštį. Spintos viduje turi būti ne mažiau, kaip 4 lentynos, t.y turi tilpti  A4 formato segtuvų eilės.  Spinta turi turėti kojeles grindų nelygumams išlyginti. Kojelės turi išsisukti iki 10 mm. Spinta konstrukciškai  turi būti stabili t.y. nereikalauja papildomo tvirtinimo prie sienos ir gali ”tarnauti'' kaip pertvara. Kiekviena lentyna turi atlaikyti ne mažiau kaip 20 kg apkrovą, nelinkti. Lentynų laikikliai turi būti įtvirtinti, taip, kad lentyna nejudėtų horizontaliai. Spintos durys turi atsidaryti ne mažesniu, kaip 107 laipsnių kampu, duryse turi būti montuojamos metalinės rankenėlės. 
Spintos matmenys: plotis 1000 mm +-20 mm, gylis 420 mm+- 20 mm, aukštis (be kojelių) 1780 mm +- 20 mm. Medinės dalies spalva - gintarinio ąžuolo melaminas( tiekėjas turi pateikti ne mažiau 5 atspalvių), rankenėlės - juoda( tiekėjas turi pateikti ne mažiau 3 atspalvių).
</t>
  </si>
  <si>
    <t xml:space="preserve">Rūbų spinta.
Rūbų spintą sudaro ištraukiama metalinė kartele, 1 viršutinė lentyna kairėje ir 5 lentynos dešinėje. Spinta atidaroma nuo paspaudimo. Spinta dviejų dalių, uždaromų dvejomis varstomomis durimis. Korpusas, nugarėlė ir lentynos medžio drožlių plokštė iš abiejų pusių laminuotos, plokštės storis 20 +- 2mm. Kraštai padengiami ne plonesne nei 2mm ABS/PVC. Viduje dvi dalys: siaurojoje dalyje penkios lentynos. Plačiojoje dalyje, ne mažiau 600 mm pločio, viena stabili lentyna ir ištraukiama drabužių kabykla. Durelės dvejos, pagal spintos dalis: 300 ir 600 mm. Durys turi būti gaminamos iš dviejų storių plokštės: 300 mm ne mažiau  18 mm, 600 mm dalis ne mažiau 18mm storio laminuotos medžio drožlių plokštės. Visos durelių briaunos turi būti ne mažiau kaip 3 +- 1 mm ABS/PVC, spalva turi sutapti su spintos spalva. Spinta turi turėti kojeles grindų nelygumams išlyginti. Kojelės  išsisuka iki 10 mm. Spintos nugarėlė 18 +- 2 mm storio medžio drožlių plokštės, tokios pačios spalvos, kaip ir spinta. Spinta konstrukciškai stabili t.y. nereikalauja papildomo tvirtinimo prie sienos ir gali ''tarnauti'' kaip pertvara. Kiekviena lentyna turi atlaikyti 20 kg apkrovą, nelinkti. Varstomos durelės turi atsidaryti 110 laipsniu kampu. Spintos spalva - privaloma spalva gintarinio ąžuolo( tiekėjas turi pateikti ne mažiau 5 atspalvių). Spintos plotis turi būti 900 mm +- 20 mm, gylis 425 mm +- 20 mm, aukštis 1942 mm +- 20 mm. </t>
  </si>
  <si>
    <t xml:space="preserve">Stalas su PET veltinio baze.                                                                                                                                                                                                                        Stalviršis turi būti pagamintas iš ne mažiau kaip 25 mm  storio melaminu arba lygiaverte medžiaga dengtos medžio drožlių plokštės. Stalviršio kraštai laminuoti ne mažiau kaip 2 mm storio ABS/PVC briauna, kurios spalva turi sutapti su stalviršio spalva.   Stalas turi būti su kolonine struktūra sukonstruota iš suvirinto metalinio rėmo, pagaminto iš 20x20 +- 2 mm metalinių vamzdžių, naudojant metalo lakštus. Viršutinė ir apatinė koloninės struktūros dalis turi būti pagaminta iš 36 mm +- 2 mm storio  melaminu arba lygiaverte medžiaga dengtos medžio drožlių plokštės su 2 mm +- 1 mm ABS/PVC briauna, o dekoratyvinė apdaila turi būti iš 9 mm +- 1 mm PET pluošto plokštės su vertikaliu frezuotu raštu. Kolonos apačioje turi būti integruotos reguliuojamos kojelės, kurios leidžia išlyginti stalą ant nelygių paviršių, aukščio reguliavimo diapazonas – 9–14 mm +-2 mm. Stalo matmenys: stalviršio skersmuo 900 mm +- 20 mm, bendras stalo aukštis 740 +- 20 mm.
Stalviršio spalvaprivaloma spalva pilkas kubanitas( tiekėjas turi pateikti ne mažiau 5 atspalvių), PET veltinio dalies - privaloma spalva smėlinė( tiekėjas turi pateikti ne mažiau 5 atspalvių).
</t>
  </si>
  <si>
    <t>Konferencinė kėdė 
Kėdė turi būti gaminama su plieno rėmu aplietu ir išformuotu porolono užpildu. Atlošas ir sėdimoji dalis turi būti vientisai sujungtas poliuretano liejinys, iš visų pusių aptrauktas gobelenu. Privaloma savybė: galimybė pasirinkti vidaus ir išorės gobeleno skirtingas spalvas. Atlošas turi lengvai spyruokliuoti. Ir atlošas, ir sėdimoji dalys turi būti lengvai lenkti (išgaubti). Korpusas turi būti tvirtinamas ant metalinio rėmo su rėmine koja. Rėmo ir kojos visi sujungimai turi būti tik suvirinimo būdu. Rėminė koja turi būti vientisos konstrukcijos, gaminama iš 10 +-2 mm skersmens apvalaus profilio metalinio vamzdžio ir sudaryti uždarą kėdės bazę. Turi būti galimybė kėdes sandėliuoti vieną ant kitos, ne mažiau kaip 5 vnt.,  nepažeidžiant gaminio elementų. Kėdės kojos turi turėti apsaugines atramėlės, turi būti galimybė pasirinkti kietai arba minkštai grindų dangai, metalo spalva juoda.  Gobeleno sudėtis 100% Trevira CS®Antipirenas poliesteris, kurio svoris yra ne mažiau 450 g/m2, tvirtumas ne mažiau  100 000 ciklų pagal Martindeilo skalę. Gobeleno išorinės ir vidinės dalies spalva - šviesiai mėlynas melanžas( tiekėjas turi pateikti ne mažiau 5 atspalvių). Bendras kėdės plotis 500 mm +- 20 mm, gylis 565 mm +- 20 mm, kėdės aukštis 805 mm +- 20 mm, sėdimosios dalies aukštis diapozone 465 mm +- 20 mm.</t>
  </si>
  <si>
    <t xml:space="preserve">Šoninis staliukas
Staliukas turi susidėti iš stalviršio ir centrinės metalinės kojos su pagrindu. Stalviršis turi būti pagamintas iš Fenix compact plokštės arba lygiavertės, ne mažesnio kaip 10–12 mm storio, juodos spalvos( tiekėjas turi pateikti ne mažiau 3 atspalvių) arba lygiavertės. Paviršius turi būti matinis, atsparus pirštų atspaudams, smulkiems įbrėžimams. Stalviršio forma – suapvalintais kampais, be aštrių briaunų. Stalo koja ir pagrindas turi būti pagaminti iš metalo, dažyto milteliniu būdu juoda spalva. Konstrukcija – centrinė kolona su plokščiu pagrindu, užtikrinanti stabilumą ir patogų naudojimą. Staliuko matmenys: plotis 420 mm +- 20 mm, gylis 280 mm +- 20 mm, aukštis  660 mm +- 20 mm. Baldas turi atitikti užduotą dizainą. </t>
  </si>
  <si>
    <t xml:space="preserve">Pasitarimų stalas su PET veltinio baze
Stalas turi būti pritaikytas ne mažiau kaip 12 darbo vietų. Stalas turi susidėti iš stalviršio su ertmėmis dangteliams ir koloninių konstrukcijų trijų bazių. Stalviršis turi būti pagamintas iš ne mažiau kaip 25–26 mm storio MDF plokštės, dengtos HPL laminatu (Fenix tipo arba lygiaverčiu). Paviršius turi būti matinis, atsparus pirštų atspaudams. Stalviršio kraštai turi būti nuožulnūs (apačioje ~11° kampu) ir dažyti spalva, derinama prie stalviršio. Forma  suapvalintų kampų arba ovali. Stalviršyje turi būti įrengtos ertmės su metaliniais dangteliais laidų nuvedimui, tikslūs ertmių matmenys tikslinami laimėjimo atveju. Stalo konstrukcija turi būti koloninio tipo, sudaryta iš suvirinto metalinio rėmo, pagaminto iš ne mažesnio kaip 20x20 mm +-  2 mm plieninio profilio bei papildomų metalinių lakštų.  Viršutinė ir apatinė koloninės konstrukcijos dalys turi būti pagamintos iš ne mažesnio kaip 36 mm +- 2 mm storio plokštės (melamino arba lygiavertės), su ne mažesne kaip 2 mm +- 1 mm ABS/PVC briauna. Kolonos išorinė (dekoratyvinė) dalis turi būti dengta PET veltinio plokšte, kurios storis ne mažesnis kaip 9 mm +- 1 mm. Paviršius turi būti su frezuotu vertikaliu raštu. Viena iš kolonų turi turėti specialią angą laidų nuvedimui.  Kolonų apačioje turi būti integruotos reguliuojamos atraminės kojelės, leidžiančios išlyginti stalą ant nelygių grindų. Aukščio reguliavimo diapazonas – apie 9–14 mm +- 2 mm. Stalo matmenys: ilgis  4200 mm +- 20 mm, gylis  1200 mm +- 20 mm, aukštis  758 mm +- 20 mm. Stalviršio spalva Pilkas HPL Fenix arba lygiavertė, privaloma spalva pilka( tiekėjas turi pateikti ne mažiau 5 atspalvių). PET veltinio apdailos – privaloma spalva smėlinė( tiekėjas turi pateikti ne mažiau 5 atspalvių). </t>
  </si>
  <si>
    <r>
      <t>Darbo kėdė. 
Kėdė turi būti su atlošu. Atlošas ir porankiai turi būti vientisai sujungtas poliuretano liejinys, iš visų pusių aptrauktas gobelenu. Sėdima dalis turi būti jungiama prie porankių. Kėdė turi būti apvalių, švelnių formų. Tarp nugaros atlošo ir sėdimosios dalies turi būti dekoratyvinė ertmė. Kėdės korpusas turi būti tvirtinamas ant juodai dažytos aliuminio žvaigždės su ratukais. Turi būti galimynė pasirinkti ratukus skirtus kietai arba minkštai grindų dangai. Ratukai turi būti Ø65 mm +- 2 mm. Kėdė turi turėti sinchroninį mechanizmą, kuris valdomas trijomis padėtimis, prisitaikantis prie kūno svorio. Atlošo pasvyrimo kampas turi būti ne mažiau kaip 18°.  Sėdynės pasvyrimo kampas turi būti ne mažiau kaip 6°.  Kėdė turi turėti sėdimosios dalies aukščio reguliavimo mechanizmą. Kėdės galima apkrova turi būti ne mažiau kaip 110 kg. Gobeleno sudėtis po vartojimo 100 % perdirbtas poliesteris, kurio svoris yra ne mažiau 420 g/m2, tvirtumas ne mažiau  120 000 ciklų pagal Martindeilo skalę. Gobelenų  privaloma spalva plytų ( tiekėjas turi pateikti ne mažiau 5 atspalvių). 
Kėdės plotis turi būti 735 mm +- 20 mm, gylis 735 mm +- 20 mm, aukštis 1000-1135 mm +- 20 mm, sėdimosios dalies aukštis 415-550 mm +- 20 mm.  Kėdė turi atitikti</t>
    </r>
    <r>
      <rPr>
        <sz val="11"/>
        <color rgb="FFFF0000"/>
        <rFont val="Times New Roman"/>
        <family val="1"/>
      </rPr>
      <t xml:space="preserve"> </t>
    </r>
    <r>
      <rPr>
        <sz val="11"/>
        <color theme="1"/>
        <rFont val="Times New Roman"/>
        <family val="1"/>
      </rPr>
      <t>Siūlomas gaminys turi atitikti nuotraukoje pateiktą baldo  dizainą</t>
    </r>
  </si>
  <si>
    <t xml:space="preserve">Vienos eilės 2-jų stalų junginys.
Stalviršis turi būti pagamintas iš ne mažiau kaip 25 mm  storio melaminu arba lygiaverte medžiaga dengtos medžio drožlių plokštės. Stalviršio kraštai laminuoti ne mažiau kaip 2 mm storio ABS/PVC briauna, kurios spalva turi sutapti su stalviršio spalva. Stalviršis turi turėti dvigubą metalinį konstrukcinį rėmą, gaminamą iš plieninio vamzdžio, ne mažesnio kaip 40x20 mm +- 2 mm. Rėmas į stalviršį turi būti tvirtinamas tik per metalines įvores.  Stalų kojos turi būti pagamintos iš plieninio vamzdžio, ne mažesnio kaip  40x40 mm +-2 mm. Tarp stalviršio ir stalo kojų turi būtri ne mažesni skaip 10 mm+- 2 mm tarpas. Kojos turi turėti  ne mažesnes kaip 10 mm išsukamas atramėles grindų nelygumams išlyginti. Stalo kojos turi būti U raidės formos.  Stalo matmenys: ilgis 2820 mm +- 20 mm, gylis 800 +- 20 mm, bendras stalo aukštis 740 mm +- 20 mm. Stalviršio privaloma spalva pilko kubanito( tiekėjas turi pateikti ne mažiau 5 atspalvių), metalinės dalies - privaloma juoda( tiekėjas turi pateikti ne mažiau 3 atspalvių).  </t>
  </si>
  <si>
    <r>
      <t>Aukšta baro kėdė
Kėdė turi būti gaminama su plieno rėmu aplietu ir išformuotu porolono užpildu. Atlošas ir sėdimoji dalis turi būti vientisai sujungtas poliuretano liejinys, iš visų pusių aptrauktas gobelenu. Privaloma savybė: galimybė pasirinkti vidaus ir išorės gobeleno skirtingas spalvas. Ir atlošas, ir sėdimoji dalys turi būti lengvai lenkti (išgaubti). Korpusas turi būti tvirtinamas ant metalinio rėmo su rėmine koja. Rėmo ir kojos visi sujungimai turi būti vientisos suvirintos konstrukcijos. Rėminė koja turi būti vientisos konstrukcijos, gaminama iš 10 +-2 mm skersmens apvalaus profilio metalinio vamzdžio ir sudaryti uždarą kėdės bazę. Rėmo apačioje turi būti  kartelė kojoms pasidėti. Turi būti galimybė kėdes sandėliuoti vieną ant kitos, ne mažiau kaip 3 vnt.,  nepažeidžiant gaminio elementų. Kėdės kojos turi turėti apsaugines atramėlės, turi būti galimybė pasirinkti kietai arba minkštai grindų dangai.  Gobeleno sudėtis 100% Trevira CS®Antipirenas poliesteris, kurio svoris yra ne mažiau 450 g/m2, tvirtumas ne mažiau  100 000 ciklų pagal Martindeilo skal.</t>
    </r>
    <r>
      <rPr>
        <sz val="11"/>
        <color rgb="FFFF0000"/>
        <rFont val="Times New Roman"/>
        <family val="1"/>
      </rPr>
      <t xml:space="preserve"> </t>
    </r>
    <r>
      <rPr>
        <sz val="11"/>
        <color theme="1"/>
        <rFont val="Times New Roman"/>
        <family val="1"/>
      </rPr>
      <t>Gobeleno privaloma spalva - smėlio( tiekėjas turi pateikti ne mažiau 5 atspalvių).
Bendras kėdės plotis 455 mm +- 20 mm, gylis 495 mm +- 20 mm, kėdės aukštis 945 mm +- 20 mm, sėdimosios dalies aukštis  735 mm +- 20 mm. . Kėdė turi atitikti nuotraukoje užduotą dizainą.</t>
    </r>
  </si>
  <si>
    <t xml:space="preserve">Aukštas stalas.           
Stalviršis turi būti pagamintas iš 25 mm medžio drožlių plokštės arba lygiavertės, iš abiejų pusių padengtos melaminu. Visos stalviršio briaunos turi būti ne mažiau kaip 2 mm ABS/PVC ir jų spalva turi sutapti su stalviršio spalva. Medinės dalies spalva smėlio spalva (tiekėjas turi pateikti ne mažiau 5 atspalvių). Konstrukcija turi būti sudaryta iš dvigubo metalinio rėmo profilio, ne mažesnio nei 40x20mm. Kojos turi būti metalinės ir iš ne mažesnio, nei 40x40 mm profilio. Kojų atrama turi būti pagaminta iš ne mažesnio negu 35x35mm metalinio profilio su metalinėmis plokštelėmis tvirtinimui. Visi metaliniai elementai turi būti dažyti ta pačia spalva - juoda (tiekėjas turi pateikti ne mažiau 3 atspalvių) . Kojos turi būti su plastikinėmis kojelėmis, kurių aukštis reguliuojasi ne mažiau nei  10 mm., skirtos grindų nelygumams kompensuoti. Stalo plotis turi būti 2720 mm +-20 mm, gylis 700 mm +- 20 mm, aukštis 1050 mm +- 20 mm.                                                                                      </t>
  </si>
  <si>
    <t xml:space="preserve">Darbo kėdė.
Darbo kėdę turi sudaryti plastiko atlošas, aptrauktas tinkleliu ir sėdimoji dalis, kuri turi būti tvirtinama ant reguliavimo mechanizmų ir stiklo pluoštu sustiprintos plastiko žvaigždės su ratukais. Kėdės atlošas ir sėdimoji dalis turi būti atskiri ir pritaikyti reguliavimui nepriklausomai vienas nuo kito. Kėdė turi turėti sėdimosios dalies aukščio reguliavimo mechanizmą ir sichroninį mechanizmą su keturiomis fiksavimo padėtimis. Kėdė turi turėti sėdynės gylio reguliavimą, kuris leistų keisti atstumą tarp sėdynės priekio ir atlošo. Kėdė atloše turi turėti pritaikytą juodo plastiko juosmens atramą, reguliuojamą aukštyn/žemyn. Kėdės atlošas turi būti ergonomiškos lenktos formos, pagamintas iš juodo plastiko rėmo, kuris iš priekio aptrauktas orui laidžiu tekstiliniu tinkleliu, prisitaikančiu prie sėdinčiojo nugaros formos ir taip užtikrinančiu maksimalų komfortą. Kėdė turi turėti juodos spalvos porankius reguliuojamus į aukštį ir į gylį. Tinklelis turi būti gaminamas iš ne mažiau 100% poliesterio arba lygiavertės medžiagos, tvirtumas – ne mažiau 70,000 ciklų (pagal Martindeilo skalę). Kėdės sėdimos dalies gobelenas turi būti gaminamas iš 100% poliesterio, kurio svoris yra ne mažiau 448 g/m2, tvirtumas – ne mažiau 100,000 ciklų (pagal Martindeilo skalę), spalva - juoda. Kėdės ratukai turi būti 65 +-3 mm skersmens, kurie pritaikyti kietai arba minkštai grindų dangai.Bendras kėdės plotis turi būti 700 mm +- 20 mm, gylis 700 +- 20 mm, aukštis 1010-1150 mm +- 20 mm, sėdimosios dalies aukštis 420-540 mm +- 20 mm. Spalva juoda ( tiekėjas turi pateikti ne mažiau 3 atspalvių).
</t>
  </si>
  <si>
    <t xml:space="preserve">Pertvara 1600 mm stalo kraštinei.                                                                                                                                                                                                                  Pertvara turi būti su užapvalintais viršutiniais kampais. Pertvara turi būti gaminama iš 16 mm +- 2 mm storio medžio drožlių plokštės, padengtos ne mažiau, kaip 3 mm storio porolonu  ir aptraukta gobelenu. Gobeleno sudėtis turi būti 100% poliesteris. kurio svoris yra ne mažiau 320 g/m2, tvirtumas ne mažiau 80 000 ciklų  (pagal Martindeilo skalę). Pertvara turi būti tvirtinama specialiais laikikliais, laikiklių spalva juoda( tiekėjas turi pateikti ne mažiau 3 atspalvių), prie kurio tvirtinama, metalinės dalys. Gobelenų spalva - šviesiai ruda( tiekėjas turi pateikti ne mažiau 5 atspalvių).  Pertvara turi būti stabili ir nevibruoti. Bendras pertvaros plotis 1620 mm +- 20 mm, gylis 22 mm +- 2 mm, bendras aukštis 515 mm +- 20 mm, aukštis virš stalo 450 mm +- 20 mm. </t>
  </si>
  <si>
    <t xml:space="preserve">Kanceliarinė spinta su varstomomis durimis. 
Spinta turi būti su dvejomis, varstomomis  durimis. Spinta turi būti pagaminta iš medžio drožlių plokštės laminuotos melamino arba lygiaverte plėvele, plokštės storis ne mažesnis nei 18 mm. Visų plokščių kraštai padengiami ne plonesne nei 1 mm ABS/PVC briauna. Spintos šonai iš vidinės pusės turi būti perforuoti, kad būtų galima lengvai keisti lentynų aukštį. Spintos viduje turi būti ne mažiau, kaip 4 lentynos, t.y turi tilpti  A4 formato segtuvų eilės.  Spinta turi turėti kojeles grindų nelygumams išlyginti. Kojelės turi išsisukti iki 10 mm. Spinta konstrukciškai  turi būti stabili t.y. nereikalauja papildomo tvirtinimo prie sienos ir gali ”tarnauti'' kaip pertvara. Kiekviena lentyna turi atlaikyti ne mažiau kaip 20 kg apkrovą, nelinkti. Lentynų laikikliai turi būti įtvirtinti, taip, kad lentyna nejudėtų horizontaliai. Spintos durys turi atsidaryti ne mažesniu, kaip 107 laipsnių kampu, duryse turi būti montuojamos metalinės rankenėlės. 
Spintos matmenys: plotis 1000 mm +-20 mm, gylis 420 mm+- 20 mm, aukštis (be kojelių) 1780 mm +- 20 mm. Medinės dalies spalva - gintarinio ąžuolo melaminas( tiekėjas turi pateikti ne mažiau 5  atspalvių), rankenėlės - juoda( tiekėjas turi pateikti ne mažiau 3 atspalvių).
</t>
  </si>
  <si>
    <t xml:space="preserve">Spintelė ant ratukų. 
Spintelė turi būti gaminama su dviem stalčiais, su centriniu užraktu ir ratukais.
Stalčiukų šoneliai turi būti metaliniai. Stalčių kreipiančiosios turi būti metaliniai bėgeliai. Spintelės karkasas ir stalčiai turi būti gaminami iš ne mažiau kaip 18 mm storio melaminu arba lygiaverte medžiaga dengtos medžio drožlių plokštės, viršus iš ne mažiau kaip 18 mm storio melaminu arba lygiaverte medžiaga dengtos medžio drožlių plokštės, dugnas iš ne mažiau kaip 16 mm storio melaminu arba lygiaverte medžiaga dengtos medžio drožlių plokštės. Spintutės detalių kraštai laminuoti ne mažesne kaip 1 mm storio ABS/PVC briauna, viršaus iš ne mažiau kaip 2 mm storio ABS/PVC briauna. 
Stalčiukai  turi atlaikyti ne mažesnį nei  25 kg svorį. Apatinis stalčius turi būti skirtas segtuvams. Viršutiniame stalčiuje turi laisvai tilpti A4 formato popieriaus lapai. Rankenėlės turi būti per visą stalčiuko fasado viršutinės dalies ilgį ir pagamintos iš metalo profilio.  
Spintelė turi turėti 4 ratukus, kurių skersmuo 37 mm +- 2 mm. Ratukai turi būti minkšti ir negadinti grindų dangos.
Spintelės matmenys: plotis 300 mm +- 20 mm, gylis 600 mm +- 20 mm, aukštis 560 mm +- 20 mm. 
Būtina ąžuolo imitacijos spalva - gintarinio ąžuolo melaminas ( tiekėjas turi pateikti ne mažiau 5 atspalvių), metalinės dalies būtina juoda ( tiekėjas turi pateikti ne mažiau 3 juodos atspalvių).  </t>
  </si>
  <si>
    <t>Spintelė.
Baldas turi būti žemo tipo, stačiakampės formos, su uždarais fasadais. Spintelės korpusas ir fasadai turi būti pagaminti iš laminuotos medžio drožlių plokštės , ne mažesnio kaip 18 mm storio. Dekoras – gintarinio ąžuolo arba lygiavertis. Visų detalių kraštai turi būti laminuoti ne mažesne kaip 1 mm storio ABS/PVC briauna. Spintelė turi būti suskirstyta į kelias vidines sekcijas su vertikaliomis pertvaromis, užtikrinančiomis konstrukcijos standumą ir patogų daiktų laikymą. Baldas turi būti montuojamas ant ratukų ne mažiau kaip 8 vnt., su stabdžiais. Ratukų skersmuo – apie 43 mm +- 2 mm. Ratukai turi būti minkštai arba kietai grindų dangai. Metalinių elementų  spalva – juoda ( tiekėjas turi pateikti ne mažiau 3 juodos atspalvių).  Spintelės matmenys: plotis 1200 mm +- 20 mm, gylis 400 mm +- 20 mm, aukštis 490 mm +- 20 mm (su ratukais – apie 533 mm +- 20 mm).</t>
  </si>
  <si>
    <t>Darbo kėdė. 
Kėdė turi būti su atlošu. Atlošas ir porankiai turi būti vientisai sujungtas poliuretano liejinys, iš visų pusių aptrauktas gobelenu. Sėdima dalis turi būti jungiama prie porankių. Kėdė turi būti apvalių, švelnių formų. Tarp nugaros atlošo ir sėdimosios dalies turi būti dekoratyvinė ertmė. Kėdės korpusas turi būti tvirtinamas ant juodai dažytos aliuminio žvaigždės su ratukais. Turi būti galimynė pasirinkti ratukus skirtus kietai arba minkštai grindų dangai. Ratukai turi būti Ø65 mm +- 2 mm. Kėdė turi turėti sinchroninį mechanizmą, kuris valdomas trijomis padėtimis, prisitaikantis prie kūno svorio. Atlošo pasvyrimo kampas turi būti ne mažiau kaip 18°.  Sėdynės pasvyrimo kampas turi būti ne mažiau kaip 6°.  Kėdė turi turėti sėdimosios dalies aukščio reguliavimo mechanizmą. Kėdės galima apkrova turi būti ne mažiau kaip 110 kg. Gobeleno sudėtis po vartojimo 100 % perdirbtas poliesteris, kurio svoris yra ne mažiau 420 g/m2, tvirtumas ne mažiau  120 000 ciklų pagal Martindeilo skalę. Gobelenų  privaloma spalva plytų ( tiekėjas turi pateikti ne mažiau 5 atspalvių). 
Kėdės plotis turi būti 735 mm +- 20 mm, gylis 735 mm +- 20 mm, aukštis 1000-1135 mm +- 20 mm, sėdimosios dalies aukštis 415-550 mm +- 20 mm.  Kėdė turi atitikti Siūlomas gaminys turi atitikti nuotraukoje pateiktą baldo  dizainą</t>
  </si>
  <si>
    <t>Darbo kėdė.
Kėdė turi būti su žemu atlošu. Kėdės atlošas ir porankiai turi būti vientisai sujungti į vieną konstrukciją. Konstrukcija turi būti iš visų pusių aptraukta gobelenu. Sėdimoji dalis turi būti integruota į bendrą konstrukciją ir jungiama prie porankių. Tarp atlošo ir sėdimosios dalies turi būti suformuota dekoratyvinė ertmė. Kėdės korpusas turi būti tvirtinamas prie tvirtos bazės su dujiniu pakėlėju, leidžiančiu reguliuoti sėdimosios dalies aukštį. Kėdė turi turėti sinchroninį mechanizmą, automatiškai prisitaikantį prie sėdinčiojo kūno svorio. Mechanizmas turi turėti ne mažiau kaip 3 fiksuojamas padėtis. Atlošo pasvyrimo kampas turi būti ne mažesnis kaip 18°, sėdimosios dalies pasvyrimo kampas – ne mažesnis kaip 6°. Mechanizmo valdymas turi būti integruotas ir lengvai pasiekiamas vartotojui. Kėdės bazė turi būti pagaminta iš milteliniu būdu dažyto aliuminio, 5 stipinų žvaigždės formos, su ratukais. Ratukai turi būti Ø65 mm +- 2 mm skersmens, su galimybe pasirinkti variantus, skirtus kietai arba minkštai grindų dangai. Dujinis pakėlėjas turi būti su ne mažesniu kaip 130 mm aukščio reguliavimo diapazonu. Maksimali leistina kėdės apkrova turi būti ne mažesnė kaip 110 kg.  Gobeleno sudėtis 100% Trevira CS®Antipirenas poliesteris arba lygiavertis, kurio svoris yra ne mažiau 450 g/m2, tvirtumas ne mažiau  100 000 ciklų pagal Martindeilo skalę. Gobeleno spalva - šviesiai mėlynas melanžas( tiekėjas turi pateikti ne mažiau 5 atspalvių).  Kėdės matmenys: plotis 735 mm +- 20 mm, gylis 735 mm +- 20 mm, bendras aukštis 800–935 mm +- 20 mm, sėdimosios dalies aukštis 415–550 mm +- 20 mm. Kėdė turi atitikti užduotą dizainą.</t>
  </si>
  <si>
    <t xml:space="preserve">Aukštas stalas.           
Stalviršis turi būti pagamintas iš 25 mm medžio drožlių plokštės arba lygiavertės, iš abiejų pusių padengtos melaminu. Visos stalviršio briaunos turi būti ne mažiau kaip 2 mm ABS/PVC ir jų spalva turi sutapti su stalviršio spalva. Medinės dalies spalva smėlio spalva (tiekėjas turi pateikti ne mažiau 5 atspalvių). Konstrukcija turi būti sudaryta iš dvigubo metalinio rėmo profilio, ne mažesnio nei 40x20mm. Kojos turi būti metalinės ir iš ne mažesnio, nei 40x40 mm profilio. Kojų atrama turi būti pagaminta iš ne mažesnio negu 35x35mm metalinio profilio su metalinėmis plokštelėmis tvirtinimui. Visi metaliniai elementai turi būti dažyti ta pačia spalva - juoda (tiekėjas turi pateikti ne mažiau 3 atspalvių). Kojos turi būti su plastikinėmis kojelėmis, kurių aukštis reguliuojasi ne mažiau nei  10 mm., skirtos grindų nelygumams kompensuoti. Stalo plotis turi būti 2720 mm +-20 mm, gylis 700 mm +- 20 mm, aukštis 1050 mm +- 20 mm.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</si>
</sst>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186"/>
      <scheme val="minor"/>
    </font>
    <font>
      <b/>
      <sz val="11"/>
      <color theme="1"/>
      <name val="Times New Roman"/>
      <family val="1"/>
    </font>
    <font>
      <sz val="11"/>
      <color theme="1"/>
      <name val="Times New Roman"/>
      <family val="1"/>
    </font>
    <font>
      <b/>
      <sz val="11"/>
      <color theme="1"/>
      <name val="Aptos Narrow"/>
      <family val="2"/>
      <scheme val="minor"/>
    </font>
    <font>
      <sz val="11"/>
      <color rgb="FFFF0000"/>
      <name val="Times New Roman"/>
      <family val="1"/>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s>
  <cellStyleXfs count="1">
    <xf numFmtId="0" fontId="0" fillId="0" borderId="0"/>
  </cellStyleXfs>
  <cellXfs count="35">
    <xf numFmtId="0" fontId="0" fillId="0" borderId="0" xfId="0"/>
    <xf numFmtId="0" fontId="0" fillId="0" borderId="0" xfId="0" applyAlignment="1">
      <alignment horizontal="center" vertical="center"/>
    </xf>
    <xf numFmtId="0" fontId="0" fillId="0" borderId="0" xfId="0" applyAlignment="1">
      <alignment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2" fillId="0" borderId="3" xfId="0" applyFont="1" applyBorder="1"/>
    <xf numFmtId="0" fontId="2" fillId="0" borderId="3" xfId="0" applyFont="1" applyBorder="1" applyAlignment="1">
      <alignment wrapText="1"/>
    </xf>
    <xf numFmtId="0" fontId="2" fillId="0" borderId="3" xfId="0" applyFont="1" applyBorder="1" applyAlignment="1">
      <alignment horizontal="center" vertical="center"/>
    </xf>
    <xf numFmtId="0" fontId="2" fillId="0" borderId="1" xfId="0" applyFont="1" applyBorder="1"/>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0" fillId="0" borderId="0" xfId="0" applyAlignment="1">
      <alignment horizontal="center" vertical="center" wrapText="1"/>
    </xf>
    <xf numFmtId="0" fontId="2" fillId="0" borderId="7" xfId="0" applyFont="1" applyBorder="1"/>
    <xf numFmtId="0" fontId="2" fillId="0" borderId="9" xfId="0" applyFont="1" applyBorder="1"/>
    <xf numFmtId="0" fontId="2" fillId="0" borderId="10" xfId="0" applyFont="1" applyBorder="1" applyAlignment="1">
      <alignment wrapText="1"/>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4" fontId="0" fillId="0" borderId="3" xfId="0" applyNumberFormat="1" applyBorder="1"/>
    <xf numFmtId="4" fontId="0" fillId="0" borderId="8" xfId="0" applyNumberFormat="1" applyBorder="1"/>
    <xf numFmtId="4" fontId="0" fillId="0" borderId="1" xfId="0" applyNumberFormat="1" applyBorder="1"/>
    <xf numFmtId="4" fontId="0" fillId="0" borderId="10" xfId="0" applyNumberFormat="1" applyBorder="1"/>
    <xf numFmtId="4" fontId="3" fillId="0" borderId="2" xfId="0" applyNumberFormat="1" applyFont="1" applyBorder="1"/>
    <xf numFmtId="4" fontId="3" fillId="0" borderId="14" xfId="0" applyNumberFormat="1" applyFont="1" applyBorder="1"/>
    <xf numFmtId="0" fontId="2" fillId="0" borderId="6" xfId="0" applyFont="1" applyBorder="1" applyAlignment="1">
      <alignment horizontal="center"/>
    </xf>
    <xf numFmtId="0" fontId="2" fillId="0" borderId="11" xfId="0" applyFont="1" applyBorder="1" applyAlignment="1">
      <alignment horizontal="center"/>
    </xf>
    <xf numFmtId="0" fontId="2" fillId="0" borderId="16" xfId="0" applyFont="1" applyBorder="1"/>
    <xf numFmtId="0" fontId="1" fillId="0" borderId="17" xfId="0" applyFont="1" applyBorder="1" applyAlignment="1">
      <alignment horizontal="center" vertical="center"/>
    </xf>
    <xf numFmtId="0" fontId="0" fillId="0" borderId="15" xfId="0" applyBorder="1" applyAlignment="1">
      <alignment horizontal="center" vertical="center" indent="1"/>
    </xf>
    <xf numFmtId="0" fontId="2" fillId="0" borderId="9" xfId="0" applyFont="1" applyBorder="1" applyAlignment="1">
      <alignment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2.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5.png"/><Relationship Id="rId21" Type="http://schemas.openxmlformats.org/officeDocument/2006/relationships/image" Target="../media/image21.png"/><Relationship Id="rId7" Type="http://schemas.openxmlformats.org/officeDocument/2006/relationships/image" Target="../media/image1.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4.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7.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6.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3</xdr:col>
      <xdr:colOff>380019</xdr:colOff>
      <xdr:row>1</xdr:row>
      <xdr:rowOff>553317</xdr:rowOff>
    </xdr:from>
    <xdr:to>
      <xdr:col>3</xdr:col>
      <xdr:colOff>1922477</xdr:colOff>
      <xdr:row>1</xdr:row>
      <xdr:rowOff>2650054</xdr:rowOff>
    </xdr:to>
    <xdr:pic>
      <xdr:nvPicPr>
        <xdr:cNvPr id="2" name="Picture 17">
          <a:extLst>
            <a:ext uri="{FF2B5EF4-FFF2-40B4-BE49-F238E27FC236}">
              <a16:creationId xmlns:a16="http://schemas.microsoft.com/office/drawing/2014/main" id="{D7467A94-628D-49E7-8CDE-FB0E7C2ECF04}"/>
            </a:ext>
          </a:extLst>
        </xdr:cNvPr>
        <xdr:cNvPicPr>
          <a:picLocks noChangeAspect="1"/>
        </xdr:cNvPicPr>
      </xdr:nvPicPr>
      <xdr:blipFill>
        <a:blip xmlns:r="http://schemas.openxmlformats.org/officeDocument/2006/relationships" r:embed="rId1"/>
        <a:stretch>
          <a:fillRect/>
        </a:stretch>
      </xdr:blipFill>
      <xdr:spPr>
        <a:xfrm>
          <a:off x="9038244" y="743817"/>
          <a:ext cx="1542458" cy="2096737"/>
        </a:xfrm>
        <a:prstGeom prst="rect">
          <a:avLst/>
        </a:prstGeom>
      </xdr:spPr>
    </xdr:pic>
    <xdr:clientData/>
  </xdr:twoCellAnchor>
  <xdr:twoCellAnchor editAs="oneCell">
    <xdr:from>
      <xdr:col>3</xdr:col>
      <xdr:colOff>286461</xdr:colOff>
      <xdr:row>2</xdr:row>
      <xdr:rowOff>302103</xdr:rowOff>
    </xdr:from>
    <xdr:to>
      <xdr:col>3</xdr:col>
      <xdr:colOff>1840359</xdr:colOff>
      <xdr:row>2</xdr:row>
      <xdr:rowOff>2655067</xdr:rowOff>
    </xdr:to>
    <xdr:pic>
      <xdr:nvPicPr>
        <xdr:cNvPr id="3" name="Picture 18">
          <a:extLst>
            <a:ext uri="{FF2B5EF4-FFF2-40B4-BE49-F238E27FC236}">
              <a16:creationId xmlns:a16="http://schemas.microsoft.com/office/drawing/2014/main" id="{09ACFC5A-87D4-40D7-944D-5BB3B14B322B}"/>
            </a:ext>
            <a:ext uri="{147F2762-F138-4A5C-976F-8EAC2B608ADB}">
              <a16:predDERef xmlns:a16="http://schemas.microsoft.com/office/drawing/2014/main" pred="{D7467A94-628D-49E7-8CDE-FB0E7C2ECF04}"/>
            </a:ext>
          </a:extLst>
        </xdr:cNvPr>
        <xdr:cNvPicPr>
          <a:picLocks noChangeAspect="1"/>
        </xdr:cNvPicPr>
      </xdr:nvPicPr>
      <xdr:blipFill>
        <a:blip xmlns:r="http://schemas.openxmlformats.org/officeDocument/2006/relationships" r:embed="rId2"/>
        <a:stretch>
          <a:fillRect/>
        </a:stretch>
      </xdr:blipFill>
      <xdr:spPr>
        <a:xfrm>
          <a:off x="8944686" y="3626328"/>
          <a:ext cx="1550088" cy="23567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971748</xdr:colOff>
      <xdr:row>2</xdr:row>
      <xdr:rowOff>248752</xdr:rowOff>
    </xdr:from>
    <xdr:to>
      <xdr:col>3</xdr:col>
      <xdr:colOff>3218320</xdr:colOff>
      <xdr:row>2</xdr:row>
      <xdr:rowOff>1196439</xdr:rowOff>
    </xdr:to>
    <xdr:pic>
      <xdr:nvPicPr>
        <xdr:cNvPr id="4" name="Picture 3">
          <a:extLst>
            <a:ext uri="{FF2B5EF4-FFF2-40B4-BE49-F238E27FC236}">
              <a16:creationId xmlns:a16="http://schemas.microsoft.com/office/drawing/2014/main" id="{C07A815F-8C4B-4171-ACAB-0203D713860E}"/>
            </a:ext>
          </a:extLst>
        </xdr:cNvPr>
        <xdr:cNvPicPr>
          <a:picLocks noChangeAspect="1"/>
        </xdr:cNvPicPr>
      </xdr:nvPicPr>
      <xdr:blipFill>
        <a:blip xmlns:r="http://schemas.openxmlformats.org/officeDocument/2006/relationships" r:embed="rId1"/>
        <a:stretch>
          <a:fillRect/>
        </a:stretch>
      </xdr:blipFill>
      <xdr:spPr>
        <a:xfrm>
          <a:off x="10627090" y="2163778"/>
          <a:ext cx="2246572" cy="938162"/>
        </a:xfrm>
        <a:prstGeom prst="rect">
          <a:avLst/>
        </a:prstGeom>
      </xdr:spPr>
    </xdr:pic>
    <xdr:clientData/>
  </xdr:twoCellAnchor>
  <xdr:twoCellAnchor editAs="oneCell">
    <xdr:from>
      <xdr:col>3</xdr:col>
      <xdr:colOff>1451905</xdr:colOff>
      <xdr:row>3</xdr:row>
      <xdr:rowOff>163741</xdr:rowOff>
    </xdr:from>
    <xdr:to>
      <xdr:col>3</xdr:col>
      <xdr:colOff>3521142</xdr:colOff>
      <xdr:row>3</xdr:row>
      <xdr:rowOff>1539241</xdr:rowOff>
    </xdr:to>
    <xdr:pic>
      <xdr:nvPicPr>
        <xdr:cNvPr id="6" name="Picture 5">
          <a:extLst>
            <a:ext uri="{FF2B5EF4-FFF2-40B4-BE49-F238E27FC236}">
              <a16:creationId xmlns:a16="http://schemas.microsoft.com/office/drawing/2014/main" id="{0CFC947F-BB03-4A03-B407-80C3CE7311CA}"/>
            </a:ext>
          </a:extLst>
        </xdr:cNvPr>
        <xdr:cNvPicPr>
          <a:picLocks noChangeAspect="1"/>
        </xdr:cNvPicPr>
      </xdr:nvPicPr>
      <xdr:blipFill>
        <a:blip xmlns:r="http://schemas.openxmlformats.org/officeDocument/2006/relationships" r:embed="rId2"/>
        <a:stretch>
          <a:fillRect/>
        </a:stretch>
      </xdr:blipFill>
      <xdr:spPr>
        <a:xfrm>
          <a:off x="11107247" y="3542609"/>
          <a:ext cx="2069237" cy="1365975"/>
        </a:xfrm>
        <a:prstGeom prst="rect">
          <a:avLst/>
        </a:prstGeom>
      </xdr:spPr>
    </xdr:pic>
    <xdr:clientData/>
  </xdr:twoCellAnchor>
  <xdr:twoCellAnchor editAs="oneCell">
    <xdr:from>
      <xdr:col>3</xdr:col>
      <xdr:colOff>1802679</xdr:colOff>
      <xdr:row>4</xdr:row>
      <xdr:rowOff>359001</xdr:rowOff>
    </xdr:from>
    <xdr:to>
      <xdr:col>3</xdr:col>
      <xdr:colOff>3331142</xdr:colOff>
      <xdr:row>4</xdr:row>
      <xdr:rowOff>2269424</xdr:rowOff>
    </xdr:to>
    <xdr:pic>
      <xdr:nvPicPr>
        <xdr:cNvPr id="9" name="Picture 8">
          <a:extLst>
            <a:ext uri="{FF2B5EF4-FFF2-40B4-BE49-F238E27FC236}">
              <a16:creationId xmlns:a16="http://schemas.microsoft.com/office/drawing/2014/main" id="{5B28691E-2166-44D7-9710-0F6DCFB9E746}"/>
            </a:ext>
          </a:extLst>
        </xdr:cNvPr>
        <xdr:cNvPicPr>
          <a:picLocks noChangeAspect="1"/>
        </xdr:cNvPicPr>
      </xdr:nvPicPr>
      <xdr:blipFill>
        <a:blip xmlns:r="http://schemas.openxmlformats.org/officeDocument/2006/relationships" r:embed="rId3"/>
        <a:stretch>
          <a:fillRect/>
        </a:stretch>
      </xdr:blipFill>
      <xdr:spPr>
        <a:xfrm>
          <a:off x="11458021" y="5422290"/>
          <a:ext cx="1536083" cy="1919948"/>
        </a:xfrm>
        <a:prstGeom prst="rect">
          <a:avLst/>
        </a:prstGeom>
      </xdr:spPr>
    </xdr:pic>
    <xdr:clientData/>
  </xdr:twoCellAnchor>
  <xdr:twoCellAnchor editAs="oneCell">
    <xdr:from>
      <xdr:col>3</xdr:col>
      <xdr:colOff>1727327</xdr:colOff>
      <xdr:row>5</xdr:row>
      <xdr:rowOff>12755</xdr:rowOff>
    </xdr:from>
    <xdr:to>
      <xdr:col>3</xdr:col>
      <xdr:colOff>3790448</xdr:colOff>
      <xdr:row>5</xdr:row>
      <xdr:rowOff>1198444</xdr:rowOff>
    </xdr:to>
    <xdr:pic>
      <xdr:nvPicPr>
        <xdr:cNvPr id="11" name="Picture 10">
          <a:extLst>
            <a:ext uri="{FF2B5EF4-FFF2-40B4-BE49-F238E27FC236}">
              <a16:creationId xmlns:a16="http://schemas.microsoft.com/office/drawing/2014/main" id="{C7594A1F-094A-4FB9-9BA4-950A3D7AF097}"/>
            </a:ext>
          </a:extLst>
        </xdr:cNvPr>
        <xdr:cNvPicPr>
          <a:picLocks noChangeAspect="1"/>
        </xdr:cNvPicPr>
      </xdr:nvPicPr>
      <xdr:blipFill>
        <a:blip xmlns:r="http://schemas.openxmlformats.org/officeDocument/2006/relationships" r:embed="rId4"/>
        <a:stretch>
          <a:fillRect/>
        </a:stretch>
      </xdr:blipFill>
      <xdr:spPr>
        <a:xfrm>
          <a:off x="11382669" y="7221676"/>
          <a:ext cx="2063121" cy="1197119"/>
        </a:xfrm>
        <a:prstGeom prst="rect">
          <a:avLst/>
        </a:prstGeom>
      </xdr:spPr>
    </xdr:pic>
    <xdr:clientData/>
  </xdr:twoCellAnchor>
  <xdr:twoCellAnchor editAs="oneCell">
    <xdr:from>
      <xdr:col>3</xdr:col>
      <xdr:colOff>1441821</xdr:colOff>
      <xdr:row>6</xdr:row>
      <xdr:rowOff>161531</xdr:rowOff>
    </xdr:from>
    <xdr:to>
      <xdr:col>3</xdr:col>
      <xdr:colOff>3256271</xdr:colOff>
      <xdr:row>6</xdr:row>
      <xdr:rowOff>1258102</xdr:rowOff>
    </xdr:to>
    <xdr:pic>
      <xdr:nvPicPr>
        <xdr:cNvPr id="14" name="Picture 13">
          <a:extLst>
            <a:ext uri="{FF2B5EF4-FFF2-40B4-BE49-F238E27FC236}">
              <a16:creationId xmlns:a16="http://schemas.microsoft.com/office/drawing/2014/main" id="{74B2DD62-4EB7-4179-A835-3161451333C1}"/>
            </a:ext>
          </a:extLst>
        </xdr:cNvPr>
        <xdr:cNvPicPr>
          <a:picLocks noChangeAspect="1"/>
        </xdr:cNvPicPr>
      </xdr:nvPicPr>
      <xdr:blipFill>
        <a:blip xmlns:r="http://schemas.openxmlformats.org/officeDocument/2006/relationships" r:embed="rId5"/>
        <a:stretch>
          <a:fillRect/>
        </a:stretch>
      </xdr:blipFill>
      <xdr:spPr>
        <a:xfrm>
          <a:off x="11097163" y="9235347"/>
          <a:ext cx="1822070" cy="1096571"/>
        </a:xfrm>
        <a:prstGeom prst="rect">
          <a:avLst/>
        </a:prstGeom>
      </xdr:spPr>
    </xdr:pic>
    <xdr:clientData/>
  </xdr:twoCellAnchor>
  <xdr:twoCellAnchor editAs="oneCell">
    <xdr:from>
      <xdr:col>3</xdr:col>
      <xdr:colOff>1436871</xdr:colOff>
      <xdr:row>7</xdr:row>
      <xdr:rowOff>104278</xdr:rowOff>
    </xdr:from>
    <xdr:to>
      <xdr:col>3</xdr:col>
      <xdr:colOff>3489659</xdr:colOff>
      <xdr:row>7</xdr:row>
      <xdr:rowOff>1120548</xdr:rowOff>
    </xdr:to>
    <xdr:pic>
      <xdr:nvPicPr>
        <xdr:cNvPr id="15" name="Picture 14">
          <a:extLst>
            <a:ext uri="{FF2B5EF4-FFF2-40B4-BE49-F238E27FC236}">
              <a16:creationId xmlns:a16="http://schemas.microsoft.com/office/drawing/2014/main" id="{FE273B4A-78AA-4DC3-AD42-6A4A7057F218}"/>
            </a:ext>
          </a:extLst>
        </xdr:cNvPr>
        <xdr:cNvPicPr>
          <a:picLocks noChangeAspect="1"/>
        </xdr:cNvPicPr>
      </xdr:nvPicPr>
      <xdr:blipFill>
        <a:blip xmlns:r="http://schemas.openxmlformats.org/officeDocument/2006/relationships" r:embed="rId6"/>
        <a:stretch>
          <a:fillRect/>
        </a:stretch>
      </xdr:blipFill>
      <xdr:spPr>
        <a:xfrm>
          <a:off x="11092213" y="10571752"/>
          <a:ext cx="2062313" cy="1023890"/>
        </a:xfrm>
        <a:prstGeom prst="rect">
          <a:avLst/>
        </a:prstGeom>
      </xdr:spPr>
    </xdr:pic>
    <xdr:clientData/>
  </xdr:twoCellAnchor>
  <xdr:twoCellAnchor editAs="oneCell">
    <xdr:from>
      <xdr:col>3</xdr:col>
      <xdr:colOff>1637319</xdr:colOff>
      <xdr:row>8</xdr:row>
      <xdr:rowOff>0</xdr:rowOff>
    </xdr:from>
    <xdr:to>
      <xdr:col>3</xdr:col>
      <xdr:colOff>3179777</xdr:colOff>
      <xdr:row>8</xdr:row>
      <xdr:rowOff>2096737</xdr:rowOff>
    </xdr:to>
    <xdr:pic>
      <xdr:nvPicPr>
        <xdr:cNvPr id="18" name="Picture 17">
          <a:extLst>
            <a:ext uri="{FF2B5EF4-FFF2-40B4-BE49-F238E27FC236}">
              <a16:creationId xmlns:a16="http://schemas.microsoft.com/office/drawing/2014/main" id="{214EEB46-93CC-477A-AEA2-B0174A3697A2}"/>
            </a:ext>
            <a:ext uri="{147F2762-F138-4A5C-976F-8EAC2B608ADB}">
              <a16:predDERef xmlns:a16="http://schemas.microsoft.com/office/drawing/2014/main" pred="{FE273B4A-78AA-4DC3-AD42-6A4A7057F218}"/>
            </a:ext>
          </a:extLst>
        </xdr:cNvPr>
        <xdr:cNvPicPr>
          <a:picLocks noChangeAspect="1"/>
        </xdr:cNvPicPr>
      </xdr:nvPicPr>
      <xdr:blipFill>
        <a:blip xmlns:r="http://schemas.openxmlformats.org/officeDocument/2006/relationships" r:embed="rId7"/>
        <a:stretch>
          <a:fillRect/>
        </a:stretch>
      </xdr:blipFill>
      <xdr:spPr>
        <a:xfrm>
          <a:off x="11292661" y="12518722"/>
          <a:ext cx="1542458" cy="2096737"/>
        </a:xfrm>
        <a:prstGeom prst="rect">
          <a:avLst/>
        </a:prstGeom>
      </xdr:spPr>
    </xdr:pic>
    <xdr:clientData/>
  </xdr:twoCellAnchor>
  <xdr:twoCellAnchor editAs="oneCell">
    <xdr:from>
      <xdr:col>3</xdr:col>
      <xdr:colOff>1667586</xdr:colOff>
      <xdr:row>8</xdr:row>
      <xdr:rowOff>0</xdr:rowOff>
    </xdr:from>
    <xdr:to>
      <xdr:col>3</xdr:col>
      <xdr:colOff>3217674</xdr:colOff>
      <xdr:row>8</xdr:row>
      <xdr:rowOff>2352964</xdr:rowOff>
    </xdr:to>
    <xdr:pic>
      <xdr:nvPicPr>
        <xdr:cNvPr id="19" name="Picture 18">
          <a:extLst>
            <a:ext uri="{FF2B5EF4-FFF2-40B4-BE49-F238E27FC236}">
              <a16:creationId xmlns:a16="http://schemas.microsoft.com/office/drawing/2014/main" id="{42B3E305-1F72-4E31-BB45-398D0C89FA46}"/>
            </a:ext>
            <a:ext uri="{147F2762-F138-4A5C-976F-8EAC2B608ADB}">
              <a16:predDERef xmlns:a16="http://schemas.microsoft.com/office/drawing/2014/main" pred="{214EEB46-93CC-477A-AEA2-B0174A3697A2}"/>
            </a:ext>
          </a:extLst>
        </xdr:cNvPr>
        <xdr:cNvPicPr>
          <a:picLocks noChangeAspect="1"/>
        </xdr:cNvPicPr>
      </xdr:nvPicPr>
      <xdr:blipFill>
        <a:blip xmlns:r="http://schemas.openxmlformats.org/officeDocument/2006/relationships" r:embed="rId8"/>
        <a:stretch>
          <a:fillRect/>
        </a:stretch>
      </xdr:blipFill>
      <xdr:spPr>
        <a:xfrm>
          <a:off x="11322928" y="16083023"/>
          <a:ext cx="1557708" cy="2356774"/>
        </a:xfrm>
        <a:prstGeom prst="rect">
          <a:avLst/>
        </a:prstGeom>
      </xdr:spPr>
    </xdr:pic>
    <xdr:clientData/>
  </xdr:twoCellAnchor>
  <xdr:twoCellAnchor editAs="oneCell">
    <xdr:from>
      <xdr:col>3</xdr:col>
      <xdr:colOff>1767405</xdr:colOff>
      <xdr:row>8</xdr:row>
      <xdr:rowOff>172362</xdr:rowOff>
    </xdr:from>
    <xdr:to>
      <xdr:col>3</xdr:col>
      <xdr:colOff>3406541</xdr:colOff>
      <xdr:row>8</xdr:row>
      <xdr:rowOff>2306700</xdr:rowOff>
    </xdr:to>
    <xdr:pic>
      <xdr:nvPicPr>
        <xdr:cNvPr id="22" name="Picture 21">
          <a:extLst>
            <a:ext uri="{FF2B5EF4-FFF2-40B4-BE49-F238E27FC236}">
              <a16:creationId xmlns:a16="http://schemas.microsoft.com/office/drawing/2014/main" id="{82B66128-3EC9-4244-BF44-7EEDAF796474}"/>
            </a:ext>
          </a:extLst>
        </xdr:cNvPr>
        <xdr:cNvPicPr>
          <a:picLocks noChangeAspect="1"/>
        </xdr:cNvPicPr>
      </xdr:nvPicPr>
      <xdr:blipFill>
        <a:blip xmlns:r="http://schemas.openxmlformats.org/officeDocument/2006/relationships" r:embed="rId9"/>
        <a:stretch>
          <a:fillRect/>
        </a:stretch>
      </xdr:blipFill>
      <xdr:spPr>
        <a:xfrm>
          <a:off x="11422747" y="18430283"/>
          <a:ext cx="1631516" cy="2121003"/>
        </a:xfrm>
        <a:prstGeom prst="rect">
          <a:avLst/>
        </a:prstGeom>
      </xdr:spPr>
    </xdr:pic>
    <xdr:clientData/>
  </xdr:twoCellAnchor>
  <xdr:twoCellAnchor editAs="oneCell">
    <xdr:from>
      <xdr:col>3</xdr:col>
      <xdr:colOff>1704454</xdr:colOff>
      <xdr:row>9</xdr:row>
      <xdr:rowOff>456556</xdr:rowOff>
    </xdr:from>
    <xdr:to>
      <xdr:col>3</xdr:col>
      <xdr:colOff>3295348</xdr:colOff>
      <xdr:row>9</xdr:row>
      <xdr:rowOff>2722686</xdr:rowOff>
    </xdr:to>
    <xdr:pic>
      <xdr:nvPicPr>
        <xdr:cNvPr id="24" name="Picture 23">
          <a:extLst>
            <a:ext uri="{FF2B5EF4-FFF2-40B4-BE49-F238E27FC236}">
              <a16:creationId xmlns:a16="http://schemas.microsoft.com/office/drawing/2014/main" id="{D109769D-3D82-4771-908E-6E052B0D3FC6}"/>
            </a:ext>
          </a:extLst>
        </xdr:cNvPr>
        <xdr:cNvPicPr>
          <a:picLocks noChangeAspect="1"/>
        </xdr:cNvPicPr>
      </xdr:nvPicPr>
      <xdr:blipFill>
        <a:blip xmlns:r="http://schemas.openxmlformats.org/officeDocument/2006/relationships" r:embed="rId10"/>
        <a:stretch>
          <a:fillRect/>
        </a:stretch>
      </xdr:blipFill>
      <xdr:spPr>
        <a:xfrm>
          <a:off x="11359796" y="21170924"/>
          <a:ext cx="1604229" cy="2262320"/>
        </a:xfrm>
        <a:prstGeom prst="rect">
          <a:avLst/>
        </a:prstGeom>
      </xdr:spPr>
    </xdr:pic>
    <xdr:clientData/>
  </xdr:twoCellAnchor>
  <xdr:twoCellAnchor editAs="oneCell">
    <xdr:from>
      <xdr:col>3</xdr:col>
      <xdr:colOff>2081298</xdr:colOff>
      <xdr:row>10</xdr:row>
      <xdr:rowOff>34397</xdr:rowOff>
    </xdr:from>
    <xdr:to>
      <xdr:col>3</xdr:col>
      <xdr:colOff>3216040</xdr:colOff>
      <xdr:row>10</xdr:row>
      <xdr:rowOff>2055640</xdr:rowOff>
    </xdr:to>
    <xdr:pic>
      <xdr:nvPicPr>
        <xdr:cNvPr id="26" name="Picture 25">
          <a:extLst>
            <a:ext uri="{FF2B5EF4-FFF2-40B4-BE49-F238E27FC236}">
              <a16:creationId xmlns:a16="http://schemas.microsoft.com/office/drawing/2014/main" id="{03E2BE59-553C-4B5D-AAAA-10B97F2D630F}"/>
            </a:ext>
          </a:extLst>
        </xdr:cNvPr>
        <xdr:cNvPicPr>
          <a:picLocks noChangeAspect="1"/>
        </xdr:cNvPicPr>
      </xdr:nvPicPr>
      <xdr:blipFill>
        <a:blip xmlns:r="http://schemas.openxmlformats.org/officeDocument/2006/relationships" r:embed="rId11"/>
        <a:stretch>
          <a:fillRect/>
        </a:stretch>
      </xdr:blipFill>
      <xdr:spPr>
        <a:xfrm>
          <a:off x="11736640" y="23556134"/>
          <a:ext cx="1130932" cy="2021243"/>
        </a:xfrm>
        <a:prstGeom prst="rect">
          <a:avLst/>
        </a:prstGeom>
      </xdr:spPr>
    </xdr:pic>
    <xdr:clientData/>
  </xdr:twoCellAnchor>
  <xdr:twoCellAnchor editAs="oneCell">
    <xdr:from>
      <xdr:col>3</xdr:col>
      <xdr:colOff>1483155</xdr:colOff>
      <xdr:row>11</xdr:row>
      <xdr:rowOff>56954</xdr:rowOff>
    </xdr:from>
    <xdr:to>
      <xdr:col>3</xdr:col>
      <xdr:colOff>2606842</xdr:colOff>
      <xdr:row>11</xdr:row>
      <xdr:rowOff>1999436</xdr:rowOff>
    </xdr:to>
    <xdr:pic>
      <xdr:nvPicPr>
        <xdr:cNvPr id="28" name="Picture 27">
          <a:extLst>
            <a:ext uri="{FF2B5EF4-FFF2-40B4-BE49-F238E27FC236}">
              <a16:creationId xmlns:a16="http://schemas.microsoft.com/office/drawing/2014/main" id="{D437A6B5-BFAE-4E76-84D0-A969EC5641B9}"/>
            </a:ext>
          </a:extLst>
        </xdr:cNvPr>
        <xdr:cNvPicPr>
          <a:picLocks noChangeAspect="1"/>
        </xdr:cNvPicPr>
      </xdr:nvPicPr>
      <xdr:blipFill>
        <a:blip xmlns:r="http://schemas.openxmlformats.org/officeDocument/2006/relationships" r:embed="rId12"/>
        <a:stretch>
          <a:fillRect/>
        </a:stretch>
      </xdr:blipFill>
      <xdr:spPr>
        <a:xfrm>
          <a:off x="11138497" y="25694243"/>
          <a:ext cx="1112257" cy="1955817"/>
        </a:xfrm>
        <a:prstGeom prst="rect">
          <a:avLst/>
        </a:prstGeom>
      </xdr:spPr>
    </xdr:pic>
    <xdr:clientData/>
  </xdr:twoCellAnchor>
  <xdr:twoCellAnchor editAs="oneCell">
    <xdr:from>
      <xdr:col>3</xdr:col>
      <xdr:colOff>1094905</xdr:colOff>
      <xdr:row>12</xdr:row>
      <xdr:rowOff>82518</xdr:rowOff>
    </xdr:from>
    <xdr:to>
      <xdr:col>3</xdr:col>
      <xdr:colOff>2151847</xdr:colOff>
      <xdr:row>12</xdr:row>
      <xdr:rowOff>2115498</xdr:rowOff>
    </xdr:to>
    <xdr:pic>
      <xdr:nvPicPr>
        <xdr:cNvPr id="30" name="Picture 29">
          <a:extLst>
            <a:ext uri="{FF2B5EF4-FFF2-40B4-BE49-F238E27FC236}">
              <a16:creationId xmlns:a16="http://schemas.microsoft.com/office/drawing/2014/main" id="{2E7EEB8F-628B-43F7-B2BE-D61B55B69A39}"/>
            </a:ext>
          </a:extLst>
        </xdr:cNvPr>
        <xdr:cNvPicPr>
          <a:picLocks noChangeAspect="1"/>
        </xdr:cNvPicPr>
      </xdr:nvPicPr>
      <xdr:blipFill>
        <a:blip xmlns:r="http://schemas.openxmlformats.org/officeDocument/2006/relationships" r:embed="rId13"/>
        <a:stretch>
          <a:fillRect/>
        </a:stretch>
      </xdr:blipFill>
      <xdr:spPr>
        <a:xfrm>
          <a:off x="10750247" y="28978360"/>
          <a:ext cx="1064562" cy="2023524"/>
        </a:xfrm>
        <a:prstGeom prst="rect">
          <a:avLst/>
        </a:prstGeom>
      </xdr:spPr>
    </xdr:pic>
    <xdr:clientData/>
  </xdr:twoCellAnchor>
  <xdr:twoCellAnchor editAs="oneCell">
    <xdr:from>
      <xdr:col>3</xdr:col>
      <xdr:colOff>2845008</xdr:colOff>
      <xdr:row>12</xdr:row>
      <xdr:rowOff>14592</xdr:rowOff>
    </xdr:from>
    <xdr:to>
      <xdr:col>3</xdr:col>
      <xdr:colOff>4057350</xdr:colOff>
      <xdr:row>12</xdr:row>
      <xdr:rowOff>2058872</xdr:rowOff>
    </xdr:to>
    <xdr:pic>
      <xdr:nvPicPr>
        <xdr:cNvPr id="31" name="Picture 30">
          <a:extLst>
            <a:ext uri="{FF2B5EF4-FFF2-40B4-BE49-F238E27FC236}">
              <a16:creationId xmlns:a16="http://schemas.microsoft.com/office/drawing/2014/main" id="{CA936744-E718-425F-BC5B-117BAD648BF5}"/>
            </a:ext>
          </a:extLst>
        </xdr:cNvPr>
        <xdr:cNvPicPr>
          <a:picLocks noChangeAspect="1"/>
        </xdr:cNvPicPr>
      </xdr:nvPicPr>
      <xdr:blipFill>
        <a:blip xmlns:r="http://schemas.openxmlformats.org/officeDocument/2006/relationships" r:embed="rId14"/>
        <a:stretch>
          <a:fillRect/>
        </a:stretch>
      </xdr:blipFill>
      <xdr:spPr>
        <a:xfrm>
          <a:off x="12500350" y="27767434"/>
          <a:ext cx="1216152" cy="2044280"/>
        </a:xfrm>
        <a:prstGeom prst="rect">
          <a:avLst/>
        </a:prstGeom>
      </xdr:spPr>
    </xdr:pic>
    <xdr:clientData/>
  </xdr:twoCellAnchor>
  <xdr:twoCellAnchor editAs="oneCell">
    <xdr:from>
      <xdr:col>3</xdr:col>
      <xdr:colOff>1363579</xdr:colOff>
      <xdr:row>15</xdr:row>
      <xdr:rowOff>83922</xdr:rowOff>
    </xdr:from>
    <xdr:to>
      <xdr:col>3</xdr:col>
      <xdr:colOff>4532133</xdr:colOff>
      <xdr:row>15</xdr:row>
      <xdr:rowOff>1425947</xdr:rowOff>
    </xdr:to>
    <xdr:pic>
      <xdr:nvPicPr>
        <xdr:cNvPr id="34" name="Picture 33">
          <a:extLst>
            <a:ext uri="{FF2B5EF4-FFF2-40B4-BE49-F238E27FC236}">
              <a16:creationId xmlns:a16="http://schemas.microsoft.com/office/drawing/2014/main" id="{3B120063-10E3-471A-89C8-A6D407189B5B}"/>
            </a:ext>
          </a:extLst>
        </xdr:cNvPr>
        <xdr:cNvPicPr>
          <a:picLocks noChangeAspect="1"/>
        </xdr:cNvPicPr>
      </xdr:nvPicPr>
      <xdr:blipFill>
        <a:blip xmlns:r="http://schemas.openxmlformats.org/officeDocument/2006/relationships" r:embed="rId15"/>
        <a:stretch>
          <a:fillRect/>
        </a:stretch>
      </xdr:blipFill>
      <xdr:spPr>
        <a:xfrm>
          <a:off x="11018921" y="35256238"/>
          <a:ext cx="3168554" cy="1342025"/>
        </a:xfrm>
        <a:prstGeom prst="rect">
          <a:avLst/>
        </a:prstGeom>
      </xdr:spPr>
    </xdr:pic>
    <xdr:clientData/>
  </xdr:twoCellAnchor>
  <xdr:twoCellAnchor editAs="oneCell">
    <xdr:from>
      <xdr:col>3</xdr:col>
      <xdr:colOff>1849091</xdr:colOff>
      <xdr:row>21</xdr:row>
      <xdr:rowOff>724516</xdr:rowOff>
    </xdr:from>
    <xdr:to>
      <xdr:col>3</xdr:col>
      <xdr:colOff>3370547</xdr:colOff>
      <xdr:row>21</xdr:row>
      <xdr:rowOff>2476499</xdr:rowOff>
    </xdr:to>
    <xdr:pic>
      <xdr:nvPicPr>
        <xdr:cNvPr id="37" name="Picture 36">
          <a:extLst>
            <a:ext uri="{FF2B5EF4-FFF2-40B4-BE49-F238E27FC236}">
              <a16:creationId xmlns:a16="http://schemas.microsoft.com/office/drawing/2014/main" id="{B56EB2DA-ACAE-46C3-B1BD-5ABD0FC979EA}"/>
            </a:ext>
          </a:extLst>
        </xdr:cNvPr>
        <xdr:cNvPicPr>
          <a:picLocks noChangeAspect="1"/>
        </xdr:cNvPicPr>
      </xdr:nvPicPr>
      <xdr:blipFill>
        <a:blip xmlns:r="http://schemas.openxmlformats.org/officeDocument/2006/relationships" r:embed="rId16"/>
        <a:stretch>
          <a:fillRect/>
        </a:stretch>
      </xdr:blipFill>
      <xdr:spPr>
        <a:xfrm flipH="1">
          <a:off x="11504433" y="48299384"/>
          <a:ext cx="1536696" cy="1751983"/>
        </a:xfrm>
        <a:prstGeom prst="rect">
          <a:avLst/>
        </a:prstGeom>
      </xdr:spPr>
    </xdr:pic>
    <xdr:clientData/>
  </xdr:twoCellAnchor>
  <xdr:twoCellAnchor editAs="oneCell">
    <xdr:from>
      <xdr:col>3</xdr:col>
      <xdr:colOff>511342</xdr:colOff>
      <xdr:row>25</xdr:row>
      <xdr:rowOff>197037</xdr:rowOff>
    </xdr:from>
    <xdr:to>
      <xdr:col>3</xdr:col>
      <xdr:colOff>4553362</xdr:colOff>
      <xdr:row>25</xdr:row>
      <xdr:rowOff>1806641</xdr:rowOff>
    </xdr:to>
    <xdr:pic>
      <xdr:nvPicPr>
        <xdr:cNvPr id="41" name="Picture 40">
          <a:extLst>
            <a:ext uri="{FF2B5EF4-FFF2-40B4-BE49-F238E27FC236}">
              <a16:creationId xmlns:a16="http://schemas.microsoft.com/office/drawing/2014/main" id="{C43E8C06-48F0-4943-BBCD-9A8FEF4F7365}"/>
            </a:ext>
          </a:extLst>
        </xdr:cNvPr>
        <xdr:cNvPicPr>
          <a:picLocks noChangeAspect="1"/>
        </xdr:cNvPicPr>
      </xdr:nvPicPr>
      <xdr:blipFill>
        <a:blip xmlns:r="http://schemas.openxmlformats.org/officeDocument/2006/relationships" r:embed="rId17"/>
        <a:stretch>
          <a:fillRect/>
        </a:stretch>
      </xdr:blipFill>
      <xdr:spPr>
        <a:xfrm>
          <a:off x="10166684" y="57707984"/>
          <a:ext cx="4026780" cy="1600079"/>
        </a:xfrm>
        <a:prstGeom prst="rect">
          <a:avLst/>
        </a:prstGeom>
      </xdr:spPr>
    </xdr:pic>
    <xdr:clientData/>
  </xdr:twoCellAnchor>
  <xdr:twoCellAnchor editAs="oneCell">
    <xdr:from>
      <xdr:col>3</xdr:col>
      <xdr:colOff>1339710</xdr:colOff>
      <xdr:row>1</xdr:row>
      <xdr:rowOff>63968</xdr:rowOff>
    </xdr:from>
    <xdr:to>
      <xdr:col>3</xdr:col>
      <xdr:colOff>3699189</xdr:colOff>
      <xdr:row>1</xdr:row>
      <xdr:rowOff>1527309</xdr:rowOff>
    </xdr:to>
    <xdr:pic>
      <xdr:nvPicPr>
        <xdr:cNvPr id="43" name="Picture 42">
          <a:extLst>
            <a:ext uri="{FF2B5EF4-FFF2-40B4-BE49-F238E27FC236}">
              <a16:creationId xmlns:a16="http://schemas.microsoft.com/office/drawing/2014/main" id="{01B85812-31C3-4773-868A-3FD2208A1743}"/>
            </a:ext>
          </a:extLst>
        </xdr:cNvPr>
        <xdr:cNvPicPr>
          <a:picLocks noChangeAspect="1"/>
        </xdr:cNvPicPr>
      </xdr:nvPicPr>
      <xdr:blipFill>
        <a:blip xmlns:r="http://schemas.openxmlformats.org/officeDocument/2006/relationships" r:embed="rId18"/>
        <a:stretch>
          <a:fillRect/>
        </a:stretch>
      </xdr:blipFill>
      <xdr:spPr>
        <a:xfrm>
          <a:off x="10995052" y="254468"/>
          <a:ext cx="2359479" cy="1465246"/>
        </a:xfrm>
        <a:prstGeom prst="rect">
          <a:avLst/>
        </a:prstGeom>
      </xdr:spPr>
    </xdr:pic>
    <xdr:clientData/>
  </xdr:twoCellAnchor>
  <xdr:twoCellAnchor editAs="oneCell">
    <xdr:from>
      <xdr:col>3</xdr:col>
      <xdr:colOff>1196941</xdr:colOff>
      <xdr:row>13</xdr:row>
      <xdr:rowOff>20052</xdr:rowOff>
    </xdr:from>
    <xdr:to>
      <xdr:col>3</xdr:col>
      <xdr:colOff>3121492</xdr:colOff>
      <xdr:row>13</xdr:row>
      <xdr:rowOff>1844186</xdr:rowOff>
    </xdr:to>
    <xdr:pic>
      <xdr:nvPicPr>
        <xdr:cNvPr id="44" name="Picture 43">
          <a:extLst>
            <a:ext uri="{FF2B5EF4-FFF2-40B4-BE49-F238E27FC236}">
              <a16:creationId xmlns:a16="http://schemas.microsoft.com/office/drawing/2014/main" id="{A644525A-4F1E-481F-AC96-B2A23685FF9C}"/>
            </a:ext>
          </a:extLst>
        </xdr:cNvPr>
        <xdr:cNvPicPr>
          <a:picLocks noChangeAspect="1"/>
        </xdr:cNvPicPr>
      </xdr:nvPicPr>
      <xdr:blipFill>
        <a:blip xmlns:r="http://schemas.openxmlformats.org/officeDocument/2006/relationships" r:embed="rId19"/>
        <a:stretch>
          <a:fillRect/>
        </a:stretch>
      </xdr:blipFill>
      <xdr:spPr>
        <a:xfrm>
          <a:off x="10852283" y="29888447"/>
          <a:ext cx="1924551" cy="1816514"/>
        </a:xfrm>
        <a:prstGeom prst="rect">
          <a:avLst/>
        </a:prstGeom>
      </xdr:spPr>
    </xdr:pic>
    <xdr:clientData/>
  </xdr:twoCellAnchor>
  <xdr:twoCellAnchor editAs="oneCell">
    <xdr:from>
      <xdr:col>3</xdr:col>
      <xdr:colOff>1883042</xdr:colOff>
      <xdr:row>14</xdr:row>
      <xdr:rowOff>485574</xdr:rowOff>
    </xdr:from>
    <xdr:to>
      <xdr:col>3</xdr:col>
      <xdr:colOff>3295349</xdr:colOff>
      <xdr:row>14</xdr:row>
      <xdr:rowOff>2266191</xdr:rowOff>
    </xdr:to>
    <xdr:pic>
      <xdr:nvPicPr>
        <xdr:cNvPr id="45" name="Picture 44">
          <a:extLst>
            <a:ext uri="{FF2B5EF4-FFF2-40B4-BE49-F238E27FC236}">
              <a16:creationId xmlns:a16="http://schemas.microsoft.com/office/drawing/2014/main" id="{779744E4-5954-44FF-893D-A2AF6B62325C}"/>
            </a:ext>
          </a:extLst>
        </xdr:cNvPr>
        <xdr:cNvPicPr>
          <a:picLocks noChangeAspect="1"/>
        </xdr:cNvPicPr>
      </xdr:nvPicPr>
      <xdr:blipFill>
        <a:blip xmlns:r="http://schemas.openxmlformats.org/officeDocument/2006/relationships" r:embed="rId20"/>
        <a:stretch>
          <a:fillRect/>
        </a:stretch>
      </xdr:blipFill>
      <xdr:spPr>
        <a:xfrm>
          <a:off x="11538384" y="32289048"/>
          <a:ext cx="1416117" cy="1790142"/>
        </a:xfrm>
        <a:prstGeom prst="rect">
          <a:avLst/>
        </a:prstGeom>
      </xdr:spPr>
    </xdr:pic>
    <xdr:clientData/>
  </xdr:twoCellAnchor>
  <xdr:twoCellAnchor editAs="oneCell">
    <xdr:from>
      <xdr:col>3</xdr:col>
      <xdr:colOff>160421</xdr:colOff>
      <xdr:row>15</xdr:row>
      <xdr:rowOff>1419425</xdr:rowOff>
    </xdr:from>
    <xdr:to>
      <xdr:col>3</xdr:col>
      <xdr:colOff>2192099</xdr:colOff>
      <xdr:row>15</xdr:row>
      <xdr:rowOff>3108951</xdr:rowOff>
    </xdr:to>
    <xdr:pic>
      <xdr:nvPicPr>
        <xdr:cNvPr id="46" name="Picture 45">
          <a:extLst>
            <a:ext uri="{FF2B5EF4-FFF2-40B4-BE49-F238E27FC236}">
              <a16:creationId xmlns:a16="http://schemas.microsoft.com/office/drawing/2014/main" id="{BC11792E-8606-4C97-9534-24D809ED684D}"/>
            </a:ext>
          </a:extLst>
        </xdr:cNvPr>
        <xdr:cNvPicPr>
          <a:picLocks noChangeAspect="1"/>
        </xdr:cNvPicPr>
      </xdr:nvPicPr>
      <xdr:blipFill>
        <a:blip xmlns:r="http://schemas.openxmlformats.org/officeDocument/2006/relationships" r:embed="rId21"/>
        <a:stretch>
          <a:fillRect/>
        </a:stretch>
      </xdr:blipFill>
      <xdr:spPr>
        <a:xfrm>
          <a:off x="12916301" y="36587630"/>
          <a:ext cx="2025963" cy="1683811"/>
        </a:xfrm>
        <a:prstGeom prst="rect">
          <a:avLst/>
        </a:prstGeom>
      </xdr:spPr>
    </xdr:pic>
    <xdr:clientData/>
  </xdr:twoCellAnchor>
  <xdr:twoCellAnchor editAs="oneCell">
    <xdr:from>
      <xdr:col>3</xdr:col>
      <xdr:colOff>2015289</xdr:colOff>
      <xdr:row>16</xdr:row>
      <xdr:rowOff>78305</xdr:rowOff>
    </xdr:from>
    <xdr:to>
      <xdr:col>3</xdr:col>
      <xdr:colOff>2703295</xdr:colOff>
      <xdr:row>17</xdr:row>
      <xdr:rowOff>2919</xdr:rowOff>
    </xdr:to>
    <xdr:pic>
      <xdr:nvPicPr>
        <xdr:cNvPr id="47" name="Picture 46">
          <a:extLst>
            <a:ext uri="{FF2B5EF4-FFF2-40B4-BE49-F238E27FC236}">
              <a16:creationId xmlns:a16="http://schemas.microsoft.com/office/drawing/2014/main" id="{00B11A6F-26F6-4EF3-AAA0-69A3B6955712}"/>
            </a:ext>
          </a:extLst>
        </xdr:cNvPr>
        <xdr:cNvPicPr>
          <a:picLocks noChangeAspect="1"/>
        </xdr:cNvPicPr>
      </xdr:nvPicPr>
      <xdr:blipFill>
        <a:blip xmlns:r="http://schemas.openxmlformats.org/officeDocument/2006/relationships" r:embed="rId22"/>
        <a:stretch>
          <a:fillRect/>
        </a:stretch>
      </xdr:blipFill>
      <xdr:spPr>
        <a:xfrm>
          <a:off x="11670631" y="38388858"/>
          <a:ext cx="688006" cy="1167878"/>
        </a:xfrm>
        <a:prstGeom prst="rect">
          <a:avLst/>
        </a:prstGeom>
      </xdr:spPr>
    </xdr:pic>
    <xdr:clientData/>
  </xdr:twoCellAnchor>
  <xdr:twoCellAnchor editAs="oneCell">
    <xdr:from>
      <xdr:col>3</xdr:col>
      <xdr:colOff>1313447</xdr:colOff>
      <xdr:row>17</xdr:row>
      <xdr:rowOff>132249</xdr:rowOff>
    </xdr:from>
    <xdr:to>
      <xdr:col>3</xdr:col>
      <xdr:colOff>3789503</xdr:colOff>
      <xdr:row>17</xdr:row>
      <xdr:rowOff>1316421</xdr:rowOff>
    </xdr:to>
    <xdr:pic>
      <xdr:nvPicPr>
        <xdr:cNvPr id="48" name="Picture 47">
          <a:extLst>
            <a:ext uri="{FF2B5EF4-FFF2-40B4-BE49-F238E27FC236}">
              <a16:creationId xmlns:a16="http://schemas.microsoft.com/office/drawing/2014/main" id="{97558858-9611-43E9-8F13-EBDBFC5DD86B}"/>
            </a:ext>
          </a:extLst>
        </xdr:cNvPr>
        <xdr:cNvPicPr>
          <a:picLocks noChangeAspect="1"/>
        </xdr:cNvPicPr>
      </xdr:nvPicPr>
      <xdr:blipFill>
        <a:blip xmlns:r="http://schemas.openxmlformats.org/officeDocument/2006/relationships" r:embed="rId23"/>
        <a:stretch>
          <a:fillRect/>
        </a:stretch>
      </xdr:blipFill>
      <xdr:spPr>
        <a:xfrm>
          <a:off x="10968789" y="39686065"/>
          <a:ext cx="2483676" cy="1189887"/>
        </a:xfrm>
        <a:prstGeom prst="rect">
          <a:avLst/>
        </a:prstGeom>
      </xdr:spPr>
    </xdr:pic>
    <xdr:clientData/>
  </xdr:twoCellAnchor>
  <xdr:twoCellAnchor editAs="oneCell">
    <xdr:from>
      <xdr:col>3</xdr:col>
      <xdr:colOff>171558</xdr:colOff>
      <xdr:row>18</xdr:row>
      <xdr:rowOff>669857</xdr:rowOff>
    </xdr:from>
    <xdr:to>
      <xdr:col>3</xdr:col>
      <xdr:colOff>4549562</xdr:colOff>
      <xdr:row>18</xdr:row>
      <xdr:rowOff>1997643</xdr:rowOff>
    </xdr:to>
    <xdr:pic>
      <xdr:nvPicPr>
        <xdr:cNvPr id="49" name="Picture 48">
          <a:extLst>
            <a:ext uri="{FF2B5EF4-FFF2-40B4-BE49-F238E27FC236}">
              <a16:creationId xmlns:a16="http://schemas.microsoft.com/office/drawing/2014/main" id="{F2EDFF5E-2B3D-43AA-8BCC-2394010A22A4}"/>
            </a:ext>
          </a:extLst>
        </xdr:cNvPr>
        <xdr:cNvPicPr>
          <a:picLocks noChangeAspect="1"/>
        </xdr:cNvPicPr>
      </xdr:nvPicPr>
      <xdr:blipFill>
        <a:blip xmlns:r="http://schemas.openxmlformats.org/officeDocument/2006/relationships" r:embed="rId24"/>
        <a:stretch>
          <a:fillRect/>
        </a:stretch>
      </xdr:blipFill>
      <xdr:spPr>
        <a:xfrm>
          <a:off x="9826900" y="41657436"/>
          <a:ext cx="4372289" cy="1335406"/>
        </a:xfrm>
        <a:prstGeom prst="rect">
          <a:avLst/>
        </a:prstGeom>
      </xdr:spPr>
    </xdr:pic>
    <xdr:clientData/>
  </xdr:twoCellAnchor>
  <xdr:twoCellAnchor editAs="oneCell">
    <xdr:from>
      <xdr:col>3</xdr:col>
      <xdr:colOff>1544053</xdr:colOff>
      <xdr:row>19</xdr:row>
      <xdr:rowOff>160422</xdr:rowOff>
    </xdr:from>
    <xdr:to>
      <xdr:col>3</xdr:col>
      <xdr:colOff>3084951</xdr:colOff>
      <xdr:row>19</xdr:row>
      <xdr:rowOff>2112837</xdr:rowOff>
    </xdr:to>
    <xdr:pic>
      <xdr:nvPicPr>
        <xdr:cNvPr id="50" name="Picture 49">
          <a:extLst>
            <a:ext uri="{FF2B5EF4-FFF2-40B4-BE49-F238E27FC236}">
              <a16:creationId xmlns:a16="http://schemas.microsoft.com/office/drawing/2014/main" id="{47757934-4EE4-414C-80AA-933212D45624}"/>
            </a:ext>
          </a:extLst>
        </xdr:cNvPr>
        <xdr:cNvPicPr>
          <a:picLocks noChangeAspect="1"/>
        </xdr:cNvPicPr>
      </xdr:nvPicPr>
      <xdr:blipFill>
        <a:blip xmlns:r="http://schemas.openxmlformats.org/officeDocument/2006/relationships" r:embed="rId25"/>
        <a:stretch>
          <a:fillRect/>
        </a:stretch>
      </xdr:blipFill>
      <xdr:spPr>
        <a:xfrm>
          <a:off x="11199395" y="43784922"/>
          <a:ext cx="1540898" cy="1963845"/>
        </a:xfrm>
        <a:prstGeom prst="rect">
          <a:avLst/>
        </a:prstGeom>
      </xdr:spPr>
    </xdr:pic>
    <xdr:clientData/>
  </xdr:twoCellAnchor>
  <xdr:twoCellAnchor editAs="oneCell">
    <xdr:from>
      <xdr:col>3</xdr:col>
      <xdr:colOff>1131068</xdr:colOff>
      <xdr:row>20</xdr:row>
      <xdr:rowOff>58756</xdr:rowOff>
    </xdr:from>
    <xdr:to>
      <xdr:col>3</xdr:col>
      <xdr:colOff>4000499</xdr:colOff>
      <xdr:row>20</xdr:row>
      <xdr:rowOff>1387472</xdr:rowOff>
    </xdr:to>
    <xdr:pic>
      <xdr:nvPicPr>
        <xdr:cNvPr id="51" name="Picture 50">
          <a:extLst>
            <a:ext uri="{FF2B5EF4-FFF2-40B4-BE49-F238E27FC236}">
              <a16:creationId xmlns:a16="http://schemas.microsoft.com/office/drawing/2014/main" id="{EA7A77C5-1826-409C-99FF-67BE67758289}"/>
            </a:ext>
          </a:extLst>
        </xdr:cNvPr>
        <xdr:cNvPicPr>
          <a:picLocks noChangeAspect="1"/>
        </xdr:cNvPicPr>
      </xdr:nvPicPr>
      <xdr:blipFill>
        <a:blip xmlns:r="http://schemas.openxmlformats.org/officeDocument/2006/relationships" r:embed="rId26"/>
        <a:stretch>
          <a:fillRect/>
        </a:stretch>
      </xdr:blipFill>
      <xdr:spPr>
        <a:xfrm>
          <a:off x="10786410" y="46069519"/>
          <a:ext cx="2869431" cy="1328716"/>
        </a:xfrm>
        <a:prstGeom prst="rect">
          <a:avLst/>
        </a:prstGeom>
      </xdr:spPr>
    </xdr:pic>
    <xdr:clientData/>
  </xdr:twoCellAnchor>
  <xdr:twoCellAnchor editAs="oneCell">
    <xdr:from>
      <xdr:col>3</xdr:col>
      <xdr:colOff>1686326</xdr:colOff>
      <xdr:row>23</xdr:row>
      <xdr:rowOff>111113</xdr:rowOff>
    </xdr:from>
    <xdr:to>
      <xdr:col>3</xdr:col>
      <xdr:colOff>3256499</xdr:colOff>
      <xdr:row>23</xdr:row>
      <xdr:rowOff>1372162</xdr:rowOff>
    </xdr:to>
    <xdr:pic>
      <xdr:nvPicPr>
        <xdr:cNvPr id="52" name="Picture 51">
          <a:extLst>
            <a:ext uri="{FF2B5EF4-FFF2-40B4-BE49-F238E27FC236}">
              <a16:creationId xmlns:a16="http://schemas.microsoft.com/office/drawing/2014/main" id="{256097B0-7BE0-472B-9733-606F75A5C601}"/>
            </a:ext>
          </a:extLst>
        </xdr:cNvPr>
        <xdr:cNvPicPr>
          <a:picLocks noChangeAspect="1"/>
        </xdr:cNvPicPr>
      </xdr:nvPicPr>
      <xdr:blipFill>
        <a:blip xmlns:r="http://schemas.openxmlformats.org/officeDocument/2006/relationships" r:embed="rId27"/>
        <a:stretch>
          <a:fillRect/>
        </a:stretch>
      </xdr:blipFill>
      <xdr:spPr>
        <a:xfrm>
          <a:off x="11341668" y="53471166"/>
          <a:ext cx="1570173" cy="1261049"/>
        </a:xfrm>
        <a:prstGeom prst="rect">
          <a:avLst/>
        </a:prstGeom>
      </xdr:spPr>
    </xdr:pic>
    <xdr:clientData/>
  </xdr:twoCellAnchor>
  <xdr:twoCellAnchor editAs="oneCell">
    <xdr:from>
      <xdr:col>3</xdr:col>
      <xdr:colOff>1862989</xdr:colOff>
      <xdr:row>24</xdr:row>
      <xdr:rowOff>218674</xdr:rowOff>
    </xdr:from>
    <xdr:to>
      <xdr:col>3</xdr:col>
      <xdr:colOff>3279306</xdr:colOff>
      <xdr:row>24</xdr:row>
      <xdr:rowOff>2460638</xdr:rowOff>
    </xdr:to>
    <xdr:pic>
      <xdr:nvPicPr>
        <xdr:cNvPr id="53" name="Picture 52">
          <a:extLst>
            <a:ext uri="{FF2B5EF4-FFF2-40B4-BE49-F238E27FC236}">
              <a16:creationId xmlns:a16="http://schemas.microsoft.com/office/drawing/2014/main" id="{BB1C675C-C762-4F62-A4BC-F8CA30276CD4}"/>
            </a:ext>
          </a:extLst>
        </xdr:cNvPr>
        <xdr:cNvPicPr>
          <a:picLocks noChangeAspect="1"/>
        </xdr:cNvPicPr>
      </xdr:nvPicPr>
      <xdr:blipFill>
        <a:blip xmlns:r="http://schemas.openxmlformats.org/officeDocument/2006/relationships" r:embed="rId28"/>
        <a:stretch>
          <a:fillRect/>
        </a:stretch>
      </xdr:blipFill>
      <xdr:spPr>
        <a:xfrm>
          <a:off x="11518331" y="54992437"/>
          <a:ext cx="1416317" cy="2234344"/>
        </a:xfrm>
        <a:prstGeom prst="rect">
          <a:avLst/>
        </a:prstGeom>
      </xdr:spPr>
    </xdr:pic>
    <xdr:clientData/>
  </xdr:twoCellAnchor>
  <xdr:twoCellAnchor editAs="oneCell">
    <xdr:from>
      <xdr:col>3</xdr:col>
      <xdr:colOff>451685</xdr:colOff>
      <xdr:row>22</xdr:row>
      <xdr:rowOff>66375</xdr:rowOff>
    </xdr:from>
    <xdr:to>
      <xdr:col>3</xdr:col>
      <xdr:colOff>4020052</xdr:colOff>
      <xdr:row>22</xdr:row>
      <xdr:rowOff>2574209</xdr:rowOff>
    </xdr:to>
    <xdr:pic>
      <xdr:nvPicPr>
        <xdr:cNvPr id="55" name="Picture 54">
          <a:extLst>
            <a:ext uri="{FF2B5EF4-FFF2-40B4-BE49-F238E27FC236}">
              <a16:creationId xmlns:a16="http://schemas.microsoft.com/office/drawing/2014/main" id="{D36862CA-858A-2D51-F2D2-A06CDF49617F}"/>
            </a:ext>
          </a:extLst>
        </xdr:cNvPr>
        <xdr:cNvPicPr>
          <a:picLocks noChangeAspect="1"/>
        </xdr:cNvPicPr>
      </xdr:nvPicPr>
      <xdr:blipFill>
        <a:blip xmlns:r="http://schemas.openxmlformats.org/officeDocument/2006/relationships" r:embed="rId29"/>
        <a:stretch>
          <a:fillRect/>
        </a:stretch>
      </xdr:blipFill>
      <xdr:spPr>
        <a:xfrm>
          <a:off x="10107027" y="50789507"/>
          <a:ext cx="3556937" cy="25173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B2B56-3F81-4D59-9CD0-F6B97E850963}">
  <dimension ref="A1:E3"/>
  <sheetViews>
    <sheetView workbookViewId="0">
      <selection activeCell="B3" sqref="B3"/>
    </sheetView>
  </sheetViews>
  <sheetFormatPr defaultRowHeight="14.4" x14ac:dyDescent="0.3"/>
  <cols>
    <col min="1" max="1" width="9.44140625" customWidth="1"/>
    <col min="2" max="2" width="102.5546875" customWidth="1"/>
    <col min="3" max="3" width="17.88671875" customWidth="1"/>
    <col min="4" max="4" width="32.44140625" customWidth="1"/>
    <col min="5" max="5" width="22.5546875" customWidth="1"/>
  </cols>
  <sheetData>
    <row r="1" spans="1:5" x14ac:dyDescent="0.3">
      <c r="A1" s="3" t="s">
        <v>0</v>
      </c>
      <c r="B1" s="4" t="s">
        <v>1</v>
      </c>
      <c r="C1" s="4" t="s">
        <v>2</v>
      </c>
      <c r="D1" s="4" t="s">
        <v>3</v>
      </c>
      <c r="E1" s="32" t="s">
        <v>4</v>
      </c>
    </row>
    <row r="2" spans="1:5" ht="286.2" customHeight="1" x14ac:dyDescent="0.3">
      <c r="A2" s="14" t="s">
        <v>5</v>
      </c>
      <c r="B2" s="9" t="s">
        <v>54</v>
      </c>
      <c r="C2" s="10" t="s">
        <v>42</v>
      </c>
      <c r="D2" s="31"/>
      <c r="E2" s="33">
        <v>44</v>
      </c>
    </row>
    <row r="3" spans="1:5" ht="246.75" customHeight="1" x14ac:dyDescent="0.3">
      <c r="A3" s="14" t="s">
        <v>7</v>
      </c>
      <c r="B3" s="9" t="s">
        <v>53</v>
      </c>
      <c r="C3" s="10" t="s">
        <v>43</v>
      </c>
      <c r="D3" s="31"/>
      <c r="E3" s="33">
        <v>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47FD-F593-4B16-8794-8B8AF523FC57}">
  <dimension ref="A1:E258"/>
  <sheetViews>
    <sheetView tabSelected="1" topLeftCell="A24" zoomScale="130" zoomScaleNormal="130" workbookViewId="0">
      <selection activeCell="B26" sqref="B26"/>
    </sheetView>
  </sheetViews>
  <sheetFormatPr defaultRowHeight="14.4" x14ac:dyDescent="0.3"/>
  <cols>
    <col min="2" max="2" width="106.88671875" customWidth="1"/>
    <col min="3" max="3" width="24.88671875" customWidth="1"/>
    <col min="4" max="4" width="70.88671875" customWidth="1"/>
  </cols>
  <sheetData>
    <row r="1" spans="1:5" ht="15" thickBot="1" x14ac:dyDescent="0.35">
      <c r="A1" s="3" t="s">
        <v>0</v>
      </c>
      <c r="B1" s="4" t="s">
        <v>1</v>
      </c>
      <c r="C1" s="4" t="s">
        <v>2</v>
      </c>
      <c r="D1" s="4" t="s">
        <v>3</v>
      </c>
      <c r="E1" s="4" t="s">
        <v>4</v>
      </c>
    </row>
    <row r="2" spans="1:5" ht="135.6" customHeight="1" x14ac:dyDescent="0.3">
      <c r="A2" s="13" t="s">
        <v>5</v>
      </c>
      <c r="B2" s="6" t="s">
        <v>55</v>
      </c>
      <c r="C2" s="18" t="s">
        <v>6</v>
      </c>
      <c r="D2" s="5"/>
      <c r="E2" s="7">
        <v>48</v>
      </c>
    </row>
    <row r="3" spans="1:5" ht="115.95" customHeight="1" x14ac:dyDescent="0.3">
      <c r="A3" s="14" t="s">
        <v>7</v>
      </c>
      <c r="B3" s="9" t="s">
        <v>56</v>
      </c>
      <c r="C3" s="10" t="s">
        <v>8</v>
      </c>
      <c r="D3" s="8"/>
      <c r="E3" s="11">
        <v>33</v>
      </c>
    </row>
    <row r="4" spans="1:5" ht="121.95" customHeight="1" x14ac:dyDescent="0.3">
      <c r="A4" s="14" t="s">
        <v>9</v>
      </c>
      <c r="B4" s="9" t="s">
        <v>57</v>
      </c>
      <c r="C4" s="10" t="s">
        <v>10</v>
      </c>
      <c r="D4" s="8"/>
      <c r="E4" s="11">
        <v>5</v>
      </c>
    </row>
    <row r="5" spans="1:5" ht="180" customHeight="1" x14ac:dyDescent="0.3">
      <c r="A5" s="14" t="s">
        <v>11</v>
      </c>
      <c r="B5" s="9" t="s">
        <v>77</v>
      </c>
      <c r="C5" s="11" t="s">
        <v>12</v>
      </c>
      <c r="D5" s="8"/>
      <c r="E5" s="11">
        <v>44</v>
      </c>
    </row>
    <row r="6" spans="1:5" ht="97.2" x14ac:dyDescent="0.3">
      <c r="A6" s="14" t="s">
        <v>13</v>
      </c>
      <c r="B6" s="9" t="s">
        <v>59</v>
      </c>
      <c r="C6" s="10" t="s">
        <v>14</v>
      </c>
      <c r="D6" s="8"/>
      <c r="E6" s="11">
        <v>5</v>
      </c>
    </row>
    <row r="7" spans="1:5" ht="109.2" customHeight="1" x14ac:dyDescent="0.3">
      <c r="A7" s="34" t="s">
        <v>15</v>
      </c>
      <c r="B7" s="9" t="s">
        <v>78</v>
      </c>
      <c r="C7" s="11" t="s">
        <v>16</v>
      </c>
      <c r="D7" s="8"/>
      <c r="E7" s="11">
        <v>4</v>
      </c>
    </row>
    <row r="8" spans="1:5" ht="111.6" customHeight="1" x14ac:dyDescent="0.3">
      <c r="A8" s="34" t="s">
        <v>17</v>
      </c>
      <c r="B8" s="9" t="s">
        <v>60</v>
      </c>
      <c r="C8" s="11" t="s">
        <v>18</v>
      </c>
      <c r="D8" s="8"/>
      <c r="E8" s="11">
        <v>1</v>
      </c>
    </row>
    <row r="9" spans="1:5" ht="225.75" customHeight="1" x14ac:dyDescent="0.3">
      <c r="A9" s="34" t="s">
        <v>19</v>
      </c>
      <c r="B9" s="9" t="s">
        <v>61</v>
      </c>
      <c r="C9" s="10" t="s">
        <v>20</v>
      </c>
      <c r="D9" s="8"/>
      <c r="E9" s="11">
        <v>16</v>
      </c>
    </row>
    <row r="10" spans="1:5" ht="225.75" customHeight="1" x14ac:dyDescent="0.3">
      <c r="A10" s="34" t="s">
        <v>21</v>
      </c>
      <c r="B10" s="9" t="s">
        <v>62</v>
      </c>
      <c r="C10" s="10" t="s">
        <v>22</v>
      </c>
      <c r="D10" s="8"/>
      <c r="E10" s="11">
        <v>6</v>
      </c>
    </row>
    <row r="11" spans="1:5" ht="180" x14ac:dyDescent="0.3">
      <c r="A11" s="34" t="s">
        <v>23</v>
      </c>
      <c r="B11" s="9" t="s">
        <v>63</v>
      </c>
      <c r="C11" s="10" t="s">
        <v>24</v>
      </c>
      <c r="D11" s="8"/>
      <c r="E11" s="11">
        <v>4</v>
      </c>
    </row>
    <row r="12" spans="1:5" ht="180" x14ac:dyDescent="0.3">
      <c r="A12" s="34">
        <v>11</v>
      </c>
      <c r="B12" s="9" t="s">
        <v>64</v>
      </c>
      <c r="C12" s="10" t="s">
        <v>25</v>
      </c>
      <c r="D12" s="8"/>
      <c r="E12" s="11">
        <v>2</v>
      </c>
    </row>
    <row r="13" spans="1:5" ht="180" x14ac:dyDescent="0.3">
      <c r="A13" s="34">
        <v>12</v>
      </c>
      <c r="B13" s="9" t="s">
        <v>65</v>
      </c>
      <c r="C13" s="10" t="s">
        <v>26</v>
      </c>
      <c r="D13" s="8"/>
      <c r="E13" s="11">
        <v>1</v>
      </c>
    </row>
    <row r="14" spans="1:5" ht="166.2" x14ac:dyDescent="0.3">
      <c r="A14" s="34">
        <v>13</v>
      </c>
      <c r="B14" s="9" t="s">
        <v>66</v>
      </c>
      <c r="C14" s="10" t="s">
        <v>27</v>
      </c>
      <c r="D14" s="8"/>
      <c r="E14" s="11">
        <v>2</v>
      </c>
    </row>
    <row r="15" spans="1:5" ht="197.4" customHeight="1" x14ac:dyDescent="0.3">
      <c r="A15" s="34">
        <v>14</v>
      </c>
      <c r="B15" s="9" t="s">
        <v>67</v>
      </c>
      <c r="C15" s="10" t="s">
        <v>20</v>
      </c>
      <c r="D15" s="8"/>
      <c r="E15" s="11">
        <v>5</v>
      </c>
    </row>
    <row r="16" spans="1:5" ht="246.6" customHeight="1" x14ac:dyDescent="0.3">
      <c r="A16" s="34">
        <v>15</v>
      </c>
      <c r="B16" s="9" t="s">
        <v>28</v>
      </c>
      <c r="C16" s="10" t="s">
        <v>29</v>
      </c>
      <c r="D16" s="29"/>
      <c r="E16" s="11">
        <v>1</v>
      </c>
    </row>
    <row r="17" spans="1:5" ht="98.4" customHeight="1" x14ac:dyDescent="0.3">
      <c r="A17" s="34">
        <v>16</v>
      </c>
      <c r="B17" s="9" t="s">
        <v>68</v>
      </c>
      <c r="C17" s="10" t="s">
        <v>30</v>
      </c>
      <c r="D17" s="29"/>
      <c r="E17" s="11">
        <v>1</v>
      </c>
    </row>
    <row r="18" spans="1:5" ht="113.4" customHeight="1" x14ac:dyDescent="0.3">
      <c r="A18" s="34">
        <v>17</v>
      </c>
      <c r="B18" s="9" t="s">
        <v>52</v>
      </c>
      <c r="C18" s="10" t="s">
        <v>31</v>
      </c>
      <c r="D18" s="29"/>
      <c r="E18" s="11">
        <v>1</v>
      </c>
    </row>
    <row r="19" spans="1:5" ht="200.4" customHeight="1" x14ac:dyDescent="0.3">
      <c r="A19" s="34">
        <v>18</v>
      </c>
      <c r="B19" s="9" t="s">
        <v>69</v>
      </c>
      <c r="C19" s="10" t="s">
        <v>32</v>
      </c>
      <c r="D19" s="29"/>
      <c r="E19" s="11">
        <v>1</v>
      </c>
    </row>
    <row r="20" spans="1:5" ht="188.4" customHeight="1" x14ac:dyDescent="0.3">
      <c r="A20" s="34">
        <v>19</v>
      </c>
      <c r="B20" s="9" t="s">
        <v>70</v>
      </c>
      <c r="C20" s="10" t="s">
        <v>33</v>
      </c>
      <c r="D20" s="8"/>
      <c r="E20" s="11">
        <v>12</v>
      </c>
    </row>
    <row r="21" spans="1:5" ht="123" customHeight="1" x14ac:dyDescent="0.3">
      <c r="A21" s="34">
        <v>20</v>
      </c>
      <c r="B21" s="9" t="s">
        <v>71</v>
      </c>
      <c r="C21" s="10" t="s">
        <v>34</v>
      </c>
      <c r="D21" s="8"/>
      <c r="E21" s="11">
        <v>1</v>
      </c>
    </row>
    <row r="22" spans="1:5" ht="248.4" customHeight="1" x14ac:dyDescent="0.3">
      <c r="A22" s="34">
        <v>21</v>
      </c>
      <c r="B22" s="9" t="s">
        <v>35</v>
      </c>
      <c r="C22" s="10" t="s">
        <v>36</v>
      </c>
      <c r="D22" s="8"/>
      <c r="E22" s="11">
        <v>8</v>
      </c>
    </row>
    <row r="23" spans="1:5" ht="207.6" x14ac:dyDescent="0.3">
      <c r="A23" s="34">
        <v>22</v>
      </c>
      <c r="B23" s="9" t="s">
        <v>37</v>
      </c>
      <c r="C23" s="10" t="s">
        <v>29</v>
      </c>
      <c r="D23" s="29"/>
      <c r="E23" s="11">
        <v>1</v>
      </c>
    </row>
    <row r="24" spans="1:5" ht="124.8" x14ac:dyDescent="0.3">
      <c r="A24" s="34">
        <v>23</v>
      </c>
      <c r="B24" s="9" t="s">
        <v>73</v>
      </c>
      <c r="C24" s="10" t="s">
        <v>38</v>
      </c>
      <c r="D24" s="8"/>
      <c r="E24" s="11">
        <v>1</v>
      </c>
    </row>
    <row r="25" spans="1:5" ht="215.4" customHeight="1" x14ac:dyDescent="0.3">
      <c r="A25" s="34">
        <v>24</v>
      </c>
      <c r="B25" s="9" t="s">
        <v>72</v>
      </c>
      <c r="C25" s="10" t="s">
        <v>39</v>
      </c>
      <c r="D25" s="8"/>
      <c r="E25" s="11">
        <v>10</v>
      </c>
    </row>
    <row r="26" spans="1:5" ht="181.8" customHeight="1" x14ac:dyDescent="0.3">
      <c r="A26" s="34">
        <v>25</v>
      </c>
      <c r="B26" s="15" t="s">
        <v>40</v>
      </c>
      <c r="C26" s="16" t="s">
        <v>41</v>
      </c>
      <c r="D26" s="30"/>
      <c r="E26" s="17">
        <v>1</v>
      </c>
    </row>
    <row r="27" spans="1:5" x14ac:dyDescent="0.3">
      <c r="B27" s="2"/>
      <c r="C27" s="12"/>
      <c r="E27" s="1"/>
    </row>
    <row r="28" spans="1:5" x14ac:dyDescent="0.3">
      <c r="B28" s="2"/>
      <c r="C28" s="12"/>
      <c r="E28" s="1"/>
    </row>
    <row r="29" spans="1:5" x14ac:dyDescent="0.3">
      <c r="B29" s="2"/>
      <c r="C29" s="12"/>
      <c r="E29" s="1"/>
    </row>
    <row r="30" spans="1:5" x14ac:dyDescent="0.3">
      <c r="B30" s="2"/>
      <c r="C30" s="12"/>
      <c r="E30" s="1"/>
    </row>
    <row r="31" spans="1:5" x14ac:dyDescent="0.3">
      <c r="B31" s="2"/>
      <c r="C31" s="12"/>
      <c r="E31" s="1"/>
    </row>
    <row r="32" spans="1:5" x14ac:dyDescent="0.3">
      <c r="B32" s="2"/>
      <c r="C32" s="12"/>
      <c r="E32" s="1"/>
    </row>
    <row r="33" spans="2:5" x14ac:dyDescent="0.3">
      <c r="B33" s="2"/>
      <c r="C33" s="12"/>
      <c r="E33" s="1"/>
    </row>
    <row r="34" spans="2:5" x14ac:dyDescent="0.3">
      <c r="B34" s="2"/>
      <c r="C34" s="12"/>
      <c r="E34" s="1"/>
    </row>
    <row r="35" spans="2:5" x14ac:dyDescent="0.3">
      <c r="B35" s="2"/>
      <c r="C35" s="12"/>
      <c r="E35" s="1"/>
    </row>
    <row r="36" spans="2:5" x14ac:dyDescent="0.3">
      <c r="B36" s="2"/>
      <c r="C36" s="12"/>
      <c r="E36" s="1"/>
    </row>
    <row r="37" spans="2:5" x14ac:dyDescent="0.3">
      <c r="B37" s="2"/>
      <c r="C37" s="12"/>
      <c r="E37" s="1"/>
    </row>
    <row r="38" spans="2:5" x14ac:dyDescent="0.3">
      <c r="B38" s="2"/>
      <c r="C38" s="12"/>
      <c r="E38" s="1"/>
    </row>
    <row r="39" spans="2:5" x14ac:dyDescent="0.3">
      <c r="B39" s="2"/>
      <c r="C39" s="12"/>
      <c r="E39" s="1"/>
    </row>
    <row r="40" spans="2:5" x14ac:dyDescent="0.3">
      <c r="B40" s="2"/>
      <c r="C40" s="12"/>
    </row>
    <row r="41" spans="2:5" x14ac:dyDescent="0.3">
      <c r="B41" s="2"/>
      <c r="C41" s="12"/>
    </row>
    <row r="42" spans="2:5" x14ac:dyDescent="0.3">
      <c r="B42" s="2"/>
      <c r="C42" s="12"/>
    </row>
    <row r="43" spans="2:5" x14ac:dyDescent="0.3">
      <c r="B43" s="2"/>
      <c r="C43" s="1"/>
    </row>
    <row r="44" spans="2:5" x14ac:dyDescent="0.3">
      <c r="B44" s="2"/>
      <c r="C44" s="1"/>
    </row>
    <row r="45" spans="2:5" x14ac:dyDescent="0.3">
      <c r="B45" s="2"/>
      <c r="C45" s="1"/>
    </row>
    <row r="46" spans="2:5" x14ac:dyDescent="0.3">
      <c r="B46" s="2"/>
      <c r="C46" s="1"/>
    </row>
    <row r="47" spans="2:5" x14ac:dyDescent="0.3">
      <c r="B47" s="2"/>
      <c r="C47" s="1"/>
    </row>
    <row r="48" spans="2:5" x14ac:dyDescent="0.3">
      <c r="B48" s="2"/>
    </row>
    <row r="49" spans="2:2" x14ac:dyDescent="0.3">
      <c r="B49" s="2"/>
    </row>
    <row r="50" spans="2:2" x14ac:dyDescent="0.3">
      <c r="B50" s="2"/>
    </row>
    <row r="51" spans="2:2" x14ac:dyDescent="0.3">
      <c r="B51" s="2"/>
    </row>
    <row r="52" spans="2:2" x14ac:dyDescent="0.3">
      <c r="B52" s="2"/>
    </row>
    <row r="53" spans="2:2" x14ac:dyDescent="0.3">
      <c r="B53" s="2"/>
    </row>
    <row r="54" spans="2:2" x14ac:dyDescent="0.3">
      <c r="B54" s="2"/>
    </row>
    <row r="55" spans="2:2" x14ac:dyDescent="0.3">
      <c r="B55" s="2"/>
    </row>
    <row r="56" spans="2:2" x14ac:dyDescent="0.3">
      <c r="B56" s="2"/>
    </row>
    <row r="57" spans="2:2" x14ac:dyDescent="0.3">
      <c r="B57" s="2"/>
    </row>
    <row r="58" spans="2:2" x14ac:dyDescent="0.3">
      <c r="B58" s="2"/>
    </row>
    <row r="59" spans="2:2" x14ac:dyDescent="0.3">
      <c r="B59" s="2"/>
    </row>
    <row r="60" spans="2:2" x14ac:dyDescent="0.3">
      <c r="B60" s="2"/>
    </row>
    <row r="61" spans="2:2" x14ac:dyDescent="0.3">
      <c r="B61" s="2"/>
    </row>
    <row r="62" spans="2:2" x14ac:dyDescent="0.3">
      <c r="B62" s="2"/>
    </row>
    <row r="63" spans="2:2" x14ac:dyDescent="0.3">
      <c r="B63" s="2"/>
    </row>
    <row r="64" spans="2:2" x14ac:dyDescent="0.3">
      <c r="B64" s="2"/>
    </row>
    <row r="65" spans="2:2" x14ac:dyDescent="0.3">
      <c r="B65" s="2"/>
    </row>
    <row r="66" spans="2:2" x14ac:dyDescent="0.3">
      <c r="B66" s="2"/>
    </row>
    <row r="67" spans="2:2" x14ac:dyDescent="0.3">
      <c r="B67" s="2"/>
    </row>
    <row r="68" spans="2:2" x14ac:dyDescent="0.3">
      <c r="B68" s="2"/>
    </row>
    <row r="69" spans="2:2" x14ac:dyDescent="0.3">
      <c r="B69" s="2"/>
    </row>
    <row r="70" spans="2:2" x14ac:dyDescent="0.3">
      <c r="B70" s="2"/>
    </row>
    <row r="71" spans="2:2" x14ac:dyDescent="0.3">
      <c r="B71" s="2"/>
    </row>
    <row r="72" spans="2:2" x14ac:dyDescent="0.3">
      <c r="B72" s="2"/>
    </row>
    <row r="73" spans="2:2" x14ac:dyDescent="0.3">
      <c r="B73" s="2"/>
    </row>
    <row r="74" spans="2:2" x14ac:dyDescent="0.3">
      <c r="B74" s="2"/>
    </row>
    <row r="75" spans="2:2" x14ac:dyDescent="0.3">
      <c r="B75" s="2"/>
    </row>
    <row r="76" spans="2:2" x14ac:dyDescent="0.3">
      <c r="B76" s="2"/>
    </row>
    <row r="77" spans="2:2" x14ac:dyDescent="0.3">
      <c r="B77" s="2"/>
    </row>
    <row r="78" spans="2:2" x14ac:dyDescent="0.3">
      <c r="B78" s="2"/>
    </row>
    <row r="79" spans="2:2" x14ac:dyDescent="0.3">
      <c r="B79" s="2"/>
    </row>
    <row r="80" spans="2:2" x14ac:dyDescent="0.3">
      <c r="B80" s="2"/>
    </row>
    <row r="81" spans="2:2" x14ac:dyDescent="0.3">
      <c r="B81" s="2"/>
    </row>
    <row r="82" spans="2:2" x14ac:dyDescent="0.3">
      <c r="B82" s="2"/>
    </row>
    <row r="83" spans="2:2" x14ac:dyDescent="0.3">
      <c r="B83" s="2"/>
    </row>
    <row r="84" spans="2:2" x14ac:dyDescent="0.3">
      <c r="B84" s="2"/>
    </row>
    <row r="85" spans="2:2" x14ac:dyDescent="0.3">
      <c r="B85" s="2"/>
    </row>
    <row r="86" spans="2:2" x14ac:dyDescent="0.3">
      <c r="B86" s="2"/>
    </row>
    <row r="87" spans="2:2" x14ac:dyDescent="0.3">
      <c r="B87" s="2"/>
    </row>
    <row r="88" spans="2:2" x14ac:dyDescent="0.3">
      <c r="B88" s="2"/>
    </row>
    <row r="89" spans="2:2" x14ac:dyDescent="0.3">
      <c r="B89" s="2"/>
    </row>
    <row r="90" spans="2:2" x14ac:dyDescent="0.3">
      <c r="B90" s="2"/>
    </row>
    <row r="91" spans="2:2" x14ac:dyDescent="0.3">
      <c r="B91" s="2"/>
    </row>
    <row r="92" spans="2:2" x14ac:dyDescent="0.3">
      <c r="B92" s="2"/>
    </row>
    <row r="93" spans="2:2" x14ac:dyDescent="0.3">
      <c r="B93" s="2"/>
    </row>
    <row r="94" spans="2:2" x14ac:dyDescent="0.3">
      <c r="B94" s="2"/>
    </row>
    <row r="95" spans="2:2" x14ac:dyDescent="0.3">
      <c r="B95" s="2"/>
    </row>
    <row r="96" spans="2:2" x14ac:dyDescent="0.3">
      <c r="B96" s="2"/>
    </row>
    <row r="97" spans="2:2" x14ac:dyDescent="0.3">
      <c r="B97" s="2"/>
    </row>
    <row r="98" spans="2:2" x14ac:dyDescent="0.3">
      <c r="B98" s="2"/>
    </row>
    <row r="99" spans="2:2" x14ac:dyDescent="0.3">
      <c r="B99" s="2"/>
    </row>
    <row r="100" spans="2:2" x14ac:dyDescent="0.3">
      <c r="B100" s="2"/>
    </row>
    <row r="101" spans="2:2" x14ac:dyDescent="0.3">
      <c r="B101" s="2"/>
    </row>
    <row r="102" spans="2:2" x14ac:dyDescent="0.3">
      <c r="B102" s="2"/>
    </row>
    <row r="103" spans="2:2" x14ac:dyDescent="0.3">
      <c r="B103" s="2"/>
    </row>
    <row r="104" spans="2:2" x14ac:dyDescent="0.3">
      <c r="B104" s="2"/>
    </row>
    <row r="105" spans="2:2" x14ac:dyDescent="0.3">
      <c r="B105" s="2"/>
    </row>
    <row r="106" spans="2:2" x14ac:dyDescent="0.3">
      <c r="B106" s="2"/>
    </row>
    <row r="107" spans="2:2" x14ac:dyDescent="0.3">
      <c r="B107" s="2"/>
    </row>
    <row r="108" spans="2:2" x14ac:dyDescent="0.3">
      <c r="B108" s="2"/>
    </row>
    <row r="109" spans="2:2" x14ac:dyDescent="0.3">
      <c r="B109" s="2"/>
    </row>
    <row r="110" spans="2:2" x14ac:dyDescent="0.3">
      <c r="B110" s="2"/>
    </row>
    <row r="111" spans="2:2" x14ac:dyDescent="0.3">
      <c r="B111" s="2"/>
    </row>
    <row r="112" spans="2:2" x14ac:dyDescent="0.3">
      <c r="B112" s="2"/>
    </row>
    <row r="113" spans="2:2" x14ac:dyDescent="0.3">
      <c r="B113" s="2"/>
    </row>
    <row r="114" spans="2:2" x14ac:dyDescent="0.3">
      <c r="B114" s="2"/>
    </row>
    <row r="115" spans="2:2" x14ac:dyDescent="0.3">
      <c r="B115" s="2"/>
    </row>
    <row r="116" spans="2:2" x14ac:dyDescent="0.3">
      <c r="B116" s="2"/>
    </row>
    <row r="117" spans="2:2" x14ac:dyDescent="0.3">
      <c r="B117" s="2"/>
    </row>
    <row r="118" spans="2:2" x14ac:dyDescent="0.3">
      <c r="B118" s="2"/>
    </row>
    <row r="119" spans="2:2" x14ac:dyDescent="0.3">
      <c r="B119" s="2"/>
    </row>
    <row r="120" spans="2:2" x14ac:dyDescent="0.3">
      <c r="B120" s="2"/>
    </row>
    <row r="121" spans="2:2" x14ac:dyDescent="0.3">
      <c r="B121" s="2"/>
    </row>
    <row r="122" spans="2:2" x14ac:dyDescent="0.3">
      <c r="B122" s="2"/>
    </row>
    <row r="123" spans="2:2" x14ac:dyDescent="0.3">
      <c r="B123" s="2"/>
    </row>
    <row r="124" spans="2:2" x14ac:dyDescent="0.3">
      <c r="B124" s="2"/>
    </row>
    <row r="125" spans="2:2" x14ac:dyDescent="0.3">
      <c r="B125" s="2"/>
    </row>
    <row r="126" spans="2:2" x14ac:dyDescent="0.3">
      <c r="B126" s="2"/>
    </row>
    <row r="127" spans="2:2" x14ac:dyDescent="0.3">
      <c r="B127" s="2"/>
    </row>
    <row r="128" spans="2:2" x14ac:dyDescent="0.3">
      <c r="B128" s="2"/>
    </row>
    <row r="129" spans="2:2" x14ac:dyDescent="0.3">
      <c r="B129" s="2"/>
    </row>
    <row r="130" spans="2:2" x14ac:dyDescent="0.3">
      <c r="B130" s="2"/>
    </row>
    <row r="131" spans="2:2" x14ac:dyDescent="0.3">
      <c r="B131" s="2"/>
    </row>
    <row r="132" spans="2:2" x14ac:dyDescent="0.3">
      <c r="B132" s="2"/>
    </row>
    <row r="133" spans="2:2" x14ac:dyDescent="0.3">
      <c r="B133" s="2"/>
    </row>
    <row r="134" spans="2:2" x14ac:dyDescent="0.3">
      <c r="B134" s="2"/>
    </row>
    <row r="135" spans="2:2" x14ac:dyDescent="0.3">
      <c r="B135" s="2"/>
    </row>
    <row r="136" spans="2:2" x14ac:dyDescent="0.3">
      <c r="B136" s="2"/>
    </row>
    <row r="137" spans="2:2" x14ac:dyDescent="0.3">
      <c r="B137" s="2"/>
    </row>
    <row r="138" spans="2:2" x14ac:dyDescent="0.3">
      <c r="B138" s="2"/>
    </row>
    <row r="139" spans="2:2" x14ac:dyDescent="0.3">
      <c r="B139" s="2"/>
    </row>
    <row r="140" spans="2:2" x14ac:dyDescent="0.3">
      <c r="B140" s="2"/>
    </row>
    <row r="141" spans="2:2" x14ac:dyDescent="0.3">
      <c r="B141" s="2"/>
    </row>
    <row r="142" spans="2:2" x14ac:dyDescent="0.3">
      <c r="B142" s="2"/>
    </row>
    <row r="143" spans="2:2" x14ac:dyDescent="0.3">
      <c r="B143" s="2"/>
    </row>
    <row r="144" spans="2:2" x14ac:dyDescent="0.3">
      <c r="B144" s="2"/>
    </row>
    <row r="145" spans="2:2" x14ac:dyDescent="0.3">
      <c r="B145" s="2"/>
    </row>
    <row r="146" spans="2:2" x14ac:dyDescent="0.3">
      <c r="B146" s="2"/>
    </row>
    <row r="147" spans="2:2" x14ac:dyDescent="0.3">
      <c r="B147" s="2"/>
    </row>
    <row r="148" spans="2:2" x14ac:dyDescent="0.3">
      <c r="B148" s="2"/>
    </row>
    <row r="149" spans="2:2" x14ac:dyDescent="0.3">
      <c r="B149" s="2"/>
    </row>
    <row r="150" spans="2:2" x14ac:dyDescent="0.3">
      <c r="B150" s="2"/>
    </row>
    <row r="151" spans="2:2" x14ac:dyDescent="0.3">
      <c r="B151" s="2"/>
    </row>
    <row r="152" spans="2:2" x14ac:dyDescent="0.3">
      <c r="B152" s="2"/>
    </row>
    <row r="153" spans="2:2" x14ac:dyDescent="0.3">
      <c r="B153" s="2"/>
    </row>
    <row r="154" spans="2:2" x14ac:dyDescent="0.3">
      <c r="B154" s="2"/>
    </row>
    <row r="155" spans="2:2" x14ac:dyDescent="0.3">
      <c r="B155" s="2"/>
    </row>
    <row r="156" spans="2:2" x14ac:dyDescent="0.3">
      <c r="B156" s="2"/>
    </row>
    <row r="157" spans="2:2" x14ac:dyDescent="0.3">
      <c r="B157" s="2"/>
    </row>
    <row r="158" spans="2:2" x14ac:dyDescent="0.3">
      <c r="B158" s="2"/>
    </row>
    <row r="159" spans="2:2" x14ac:dyDescent="0.3">
      <c r="B159" s="2"/>
    </row>
    <row r="160" spans="2:2" x14ac:dyDescent="0.3">
      <c r="B160" s="2"/>
    </row>
    <row r="161" spans="2:2" x14ac:dyDescent="0.3">
      <c r="B161" s="2"/>
    </row>
    <row r="162" spans="2:2" x14ac:dyDescent="0.3">
      <c r="B162" s="2"/>
    </row>
    <row r="163" spans="2:2" x14ac:dyDescent="0.3">
      <c r="B163" s="2"/>
    </row>
    <row r="164" spans="2:2" x14ac:dyDescent="0.3">
      <c r="B164" s="2"/>
    </row>
    <row r="165" spans="2:2" x14ac:dyDescent="0.3">
      <c r="B165" s="2"/>
    </row>
    <row r="166" spans="2:2" x14ac:dyDescent="0.3">
      <c r="B166" s="2"/>
    </row>
    <row r="167" spans="2:2" x14ac:dyDescent="0.3">
      <c r="B167" s="2"/>
    </row>
    <row r="168" spans="2:2" x14ac:dyDescent="0.3">
      <c r="B168" s="2"/>
    </row>
    <row r="169" spans="2:2" x14ac:dyDescent="0.3">
      <c r="B169" s="2"/>
    </row>
    <row r="170" spans="2:2" x14ac:dyDescent="0.3">
      <c r="B170" s="2"/>
    </row>
    <row r="171" spans="2:2" x14ac:dyDescent="0.3">
      <c r="B171" s="2"/>
    </row>
    <row r="172" spans="2:2" x14ac:dyDescent="0.3">
      <c r="B172" s="2"/>
    </row>
    <row r="173" spans="2:2" x14ac:dyDescent="0.3">
      <c r="B173" s="2"/>
    </row>
    <row r="174" spans="2:2" x14ac:dyDescent="0.3">
      <c r="B174" s="2"/>
    </row>
    <row r="175" spans="2:2" x14ac:dyDescent="0.3">
      <c r="B175" s="2"/>
    </row>
    <row r="176" spans="2:2" x14ac:dyDescent="0.3">
      <c r="B176" s="2"/>
    </row>
    <row r="177" spans="2:2" x14ac:dyDescent="0.3">
      <c r="B177" s="2"/>
    </row>
    <row r="178" spans="2:2" x14ac:dyDescent="0.3">
      <c r="B178" s="2"/>
    </row>
    <row r="179" spans="2:2" x14ac:dyDescent="0.3">
      <c r="B179" s="2"/>
    </row>
    <row r="180" spans="2:2" x14ac:dyDescent="0.3">
      <c r="B180" s="2"/>
    </row>
    <row r="181" spans="2:2" x14ac:dyDescent="0.3">
      <c r="B181" s="2"/>
    </row>
    <row r="182" spans="2:2" x14ac:dyDescent="0.3">
      <c r="B182" s="2"/>
    </row>
    <row r="183" spans="2:2" x14ac:dyDescent="0.3">
      <c r="B183" s="2"/>
    </row>
    <row r="184" spans="2:2" x14ac:dyDescent="0.3">
      <c r="B184" s="2"/>
    </row>
    <row r="185" spans="2:2" x14ac:dyDescent="0.3">
      <c r="B185" s="2"/>
    </row>
    <row r="186" spans="2:2" x14ac:dyDescent="0.3">
      <c r="B186" s="2"/>
    </row>
    <row r="187" spans="2:2" x14ac:dyDescent="0.3">
      <c r="B187" s="2"/>
    </row>
    <row r="188" spans="2:2" x14ac:dyDescent="0.3">
      <c r="B188" s="2"/>
    </row>
    <row r="189" spans="2:2" x14ac:dyDescent="0.3">
      <c r="B189" s="2"/>
    </row>
    <row r="190" spans="2:2" x14ac:dyDescent="0.3">
      <c r="B190" s="2"/>
    </row>
    <row r="191" spans="2:2" x14ac:dyDescent="0.3">
      <c r="B191" s="2"/>
    </row>
    <row r="192" spans="2:2" x14ac:dyDescent="0.3">
      <c r="B192" s="2"/>
    </row>
    <row r="193" spans="2:2" x14ac:dyDescent="0.3">
      <c r="B193" s="2"/>
    </row>
    <row r="194" spans="2:2" x14ac:dyDescent="0.3">
      <c r="B194" s="2"/>
    </row>
    <row r="195" spans="2:2" x14ac:dyDescent="0.3">
      <c r="B195" s="2"/>
    </row>
    <row r="196" spans="2:2" x14ac:dyDescent="0.3">
      <c r="B196" s="2"/>
    </row>
    <row r="197" spans="2:2" x14ac:dyDescent="0.3">
      <c r="B197" s="2"/>
    </row>
    <row r="198" spans="2:2" x14ac:dyDescent="0.3">
      <c r="B198" s="2"/>
    </row>
    <row r="199" spans="2:2" x14ac:dyDescent="0.3">
      <c r="B199" s="2"/>
    </row>
    <row r="200" spans="2:2" x14ac:dyDescent="0.3">
      <c r="B200" s="2"/>
    </row>
    <row r="201" spans="2:2" x14ac:dyDescent="0.3">
      <c r="B201" s="2"/>
    </row>
    <row r="202" spans="2:2" x14ac:dyDescent="0.3">
      <c r="B202" s="2"/>
    </row>
    <row r="203" spans="2:2" x14ac:dyDescent="0.3">
      <c r="B203" s="2"/>
    </row>
    <row r="204" spans="2:2" x14ac:dyDescent="0.3">
      <c r="B204" s="2"/>
    </row>
    <row r="205" spans="2:2" x14ac:dyDescent="0.3">
      <c r="B205" s="2"/>
    </row>
    <row r="206" spans="2:2" x14ac:dyDescent="0.3">
      <c r="B206" s="2"/>
    </row>
    <row r="207" spans="2:2" x14ac:dyDescent="0.3">
      <c r="B207" s="2"/>
    </row>
    <row r="208" spans="2:2" x14ac:dyDescent="0.3">
      <c r="B208" s="2"/>
    </row>
    <row r="209" spans="2:2" x14ac:dyDescent="0.3">
      <c r="B209" s="2"/>
    </row>
    <row r="210" spans="2:2" x14ac:dyDescent="0.3">
      <c r="B210" s="2"/>
    </row>
    <row r="211" spans="2:2" x14ac:dyDescent="0.3">
      <c r="B211" s="2"/>
    </row>
    <row r="212" spans="2:2" x14ac:dyDescent="0.3">
      <c r="B212" s="2"/>
    </row>
    <row r="213" spans="2:2" x14ac:dyDescent="0.3">
      <c r="B213" s="2"/>
    </row>
    <row r="214" spans="2:2" x14ac:dyDescent="0.3">
      <c r="B214" s="2"/>
    </row>
    <row r="215" spans="2:2" x14ac:dyDescent="0.3">
      <c r="B215" s="2"/>
    </row>
    <row r="216" spans="2:2" x14ac:dyDescent="0.3">
      <c r="B216" s="2"/>
    </row>
    <row r="217" spans="2:2" x14ac:dyDescent="0.3">
      <c r="B217" s="2"/>
    </row>
    <row r="218" spans="2:2" x14ac:dyDescent="0.3">
      <c r="B218" s="2"/>
    </row>
    <row r="219" spans="2:2" x14ac:dyDescent="0.3">
      <c r="B219" s="2"/>
    </row>
    <row r="220" spans="2:2" x14ac:dyDescent="0.3">
      <c r="B220" s="2"/>
    </row>
    <row r="221" spans="2:2" x14ac:dyDescent="0.3">
      <c r="B221" s="2"/>
    </row>
    <row r="222" spans="2:2" x14ac:dyDescent="0.3">
      <c r="B222" s="2"/>
    </row>
    <row r="223" spans="2:2" x14ac:dyDescent="0.3">
      <c r="B223" s="2"/>
    </row>
    <row r="224" spans="2:2" x14ac:dyDescent="0.3">
      <c r="B224" s="2"/>
    </row>
    <row r="225" spans="2:2" x14ac:dyDescent="0.3">
      <c r="B225" s="2"/>
    </row>
    <row r="226" spans="2:2" x14ac:dyDescent="0.3">
      <c r="B226" s="2"/>
    </row>
    <row r="227" spans="2:2" x14ac:dyDescent="0.3">
      <c r="B227" s="2"/>
    </row>
    <row r="228" spans="2:2" x14ac:dyDescent="0.3">
      <c r="B228" s="2"/>
    </row>
    <row r="229" spans="2:2" x14ac:dyDescent="0.3">
      <c r="B229" s="2"/>
    </row>
    <row r="230" spans="2:2" x14ac:dyDescent="0.3">
      <c r="B230" s="2"/>
    </row>
    <row r="231" spans="2:2" x14ac:dyDescent="0.3">
      <c r="B231" s="2"/>
    </row>
    <row r="232" spans="2:2" x14ac:dyDescent="0.3">
      <c r="B232" s="2"/>
    </row>
    <row r="233" spans="2:2" x14ac:dyDescent="0.3">
      <c r="B233" s="2"/>
    </row>
    <row r="234" spans="2:2" x14ac:dyDescent="0.3">
      <c r="B234" s="2"/>
    </row>
    <row r="235" spans="2:2" x14ac:dyDescent="0.3">
      <c r="B235" s="2"/>
    </row>
    <row r="236" spans="2:2" x14ac:dyDescent="0.3">
      <c r="B236" s="2"/>
    </row>
    <row r="237" spans="2:2" x14ac:dyDescent="0.3">
      <c r="B237" s="2"/>
    </row>
    <row r="238" spans="2:2" x14ac:dyDescent="0.3">
      <c r="B238" s="2"/>
    </row>
    <row r="239" spans="2:2" x14ac:dyDescent="0.3">
      <c r="B239" s="2"/>
    </row>
    <row r="240" spans="2:2" x14ac:dyDescent="0.3">
      <c r="B240" s="2"/>
    </row>
    <row r="241" spans="2:2" x14ac:dyDescent="0.3">
      <c r="B241" s="2"/>
    </row>
    <row r="242" spans="2:2" x14ac:dyDescent="0.3">
      <c r="B242" s="2"/>
    </row>
    <row r="243" spans="2:2" x14ac:dyDescent="0.3">
      <c r="B243" s="2"/>
    </row>
    <row r="244" spans="2:2" x14ac:dyDescent="0.3">
      <c r="B244" s="2"/>
    </row>
    <row r="245" spans="2:2" x14ac:dyDescent="0.3">
      <c r="B245" s="2"/>
    </row>
    <row r="246" spans="2:2" x14ac:dyDescent="0.3">
      <c r="B246" s="2"/>
    </row>
    <row r="247" spans="2:2" x14ac:dyDescent="0.3">
      <c r="B247" s="2"/>
    </row>
    <row r="248" spans="2:2" x14ac:dyDescent="0.3">
      <c r="B248" s="2"/>
    </row>
    <row r="249" spans="2:2" x14ac:dyDescent="0.3">
      <c r="B249" s="2"/>
    </row>
    <row r="250" spans="2:2" x14ac:dyDescent="0.3">
      <c r="B250" s="2"/>
    </row>
    <row r="251" spans="2:2" x14ac:dyDescent="0.3">
      <c r="B251" s="2"/>
    </row>
    <row r="252" spans="2:2" x14ac:dyDescent="0.3">
      <c r="B252" s="2"/>
    </row>
    <row r="253" spans="2:2" x14ac:dyDescent="0.3">
      <c r="B253" s="2"/>
    </row>
    <row r="254" spans="2:2" x14ac:dyDescent="0.3">
      <c r="B254" s="2"/>
    </row>
    <row r="255" spans="2:2" x14ac:dyDescent="0.3">
      <c r="B255" s="2"/>
    </row>
    <row r="256" spans="2:2" x14ac:dyDescent="0.3">
      <c r="B256" s="2"/>
    </row>
    <row r="257" spans="2:2" x14ac:dyDescent="0.3">
      <c r="B257" s="2"/>
    </row>
    <row r="258" spans="2:2" x14ac:dyDescent="0.3">
      <c r="B258" s="2"/>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06394-DF21-40B2-93E6-0F78AF1997E4}">
  <dimension ref="A1"/>
  <sheetViews>
    <sheetView workbookViewId="0"/>
  </sheetViews>
  <sheetFormatPr defaultRowHeight="14.4" x14ac:dyDescent="0.3"/>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56B49-93DB-4BBE-AB61-7CE95CFBBFD2}">
  <dimension ref="A1:F3"/>
  <sheetViews>
    <sheetView workbookViewId="0">
      <selection activeCell="B3" sqref="B3"/>
    </sheetView>
  </sheetViews>
  <sheetFormatPr defaultRowHeight="14.4" x14ac:dyDescent="0.3"/>
  <cols>
    <col min="2" max="2" width="81.33203125" customWidth="1"/>
    <col min="3" max="3" width="11.5546875" customWidth="1"/>
    <col min="5" max="5" width="23.33203125" customWidth="1"/>
    <col min="6" max="6" width="22.88671875" customWidth="1"/>
  </cols>
  <sheetData>
    <row r="1" spans="1:6" ht="32.25" customHeight="1" x14ac:dyDescent="0.3">
      <c r="A1" s="3" t="s">
        <v>0</v>
      </c>
      <c r="B1" s="4" t="s">
        <v>1</v>
      </c>
      <c r="C1" s="4" t="s">
        <v>44</v>
      </c>
      <c r="D1" s="4" t="s">
        <v>4</v>
      </c>
      <c r="E1" s="19" t="s">
        <v>45</v>
      </c>
      <c r="F1" s="20" t="s">
        <v>46</v>
      </c>
    </row>
    <row r="2" spans="1:6" ht="372.75" customHeight="1" x14ac:dyDescent="0.3">
      <c r="A2" s="22" t="s">
        <v>5</v>
      </c>
      <c r="B2" s="9" t="s">
        <v>54</v>
      </c>
      <c r="C2" s="10" t="s">
        <v>47</v>
      </c>
      <c r="D2" s="11">
        <v>44</v>
      </c>
      <c r="E2" s="25"/>
      <c r="F2" s="24">
        <f>D2*E2</f>
        <v>0</v>
      </c>
    </row>
    <row r="3" spans="1:6" ht="289.5" customHeight="1" x14ac:dyDescent="0.3">
      <c r="A3" s="22" t="s">
        <v>7</v>
      </c>
      <c r="B3" s="9" t="s">
        <v>74</v>
      </c>
      <c r="C3" s="10" t="s">
        <v>47</v>
      </c>
      <c r="D3" s="11">
        <v>5</v>
      </c>
      <c r="E3" s="25"/>
      <c r="F3" s="24">
        <f>D3*E3</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F5498-21CB-458D-B6B3-6EAE753145B2}">
  <dimension ref="A1:F258"/>
  <sheetViews>
    <sheetView topLeftCell="A23" zoomScale="95" zoomScaleNormal="95" workbookViewId="0">
      <selection activeCell="J28" sqref="J28"/>
    </sheetView>
  </sheetViews>
  <sheetFormatPr defaultRowHeight="14.4" x14ac:dyDescent="0.3"/>
  <cols>
    <col min="2" max="2" width="106.88671875" customWidth="1"/>
    <col min="3" max="3" width="24.88671875" customWidth="1"/>
    <col min="5" max="5" width="16.6640625" customWidth="1"/>
    <col min="6" max="6" width="23.6640625" customWidth="1"/>
  </cols>
  <sheetData>
    <row r="1" spans="1:6" ht="28.2" thickBot="1" x14ac:dyDescent="0.35">
      <c r="A1" s="3" t="s">
        <v>0</v>
      </c>
      <c r="B1" s="4" t="s">
        <v>1</v>
      </c>
      <c r="C1" s="4" t="s">
        <v>44</v>
      </c>
      <c r="D1" s="4" t="s">
        <v>4</v>
      </c>
      <c r="E1" s="19" t="s">
        <v>45</v>
      </c>
      <c r="F1" s="20" t="s">
        <v>46</v>
      </c>
    </row>
    <row r="2" spans="1:6" ht="138.6" customHeight="1" x14ac:dyDescent="0.3">
      <c r="A2" s="21" t="s">
        <v>5</v>
      </c>
      <c r="B2" s="6" t="s">
        <v>55</v>
      </c>
      <c r="C2" s="18" t="s">
        <v>47</v>
      </c>
      <c r="D2" s="7">
        <v>48</v>
      </c>
      <c r="E2" s="23"/>
      <c r="F2" s="24">
        <f t="shared" ref="F2:F26" si="0">D2*E2</f>
        <v>0</v>
      </c>
    </row>
    <row r="3" spans="1:6" ht="120.6" customHeight="1" x14ac:dyDescent="0.3">
      <c r="A3" s="22" t="s">
        <v>7</v>
      </c>
      <c r="B3" s="9" t="s">
        <v>75</v>
      </c>
      <c r="C3" s="10" t="s">
        <v>47</v>
      </c>
      <c r="D3" s="11">
        <v>33</v>
      </c>
      <c r="E3" s="25"/>
      <c r="F3" s="24">
        <f t="shared" si="0"/>
        <v>0</v>
      </c>
    </row>
    <row r="4" spans="1:6" ht="123.6" customHeight="1" x14ac:dyDescent="0.3">
      <c r="A4" s="22" t="s">
        <v>9</v>
      </c>
      <c r="B4" s="9" t="s">
        <v>57</v>
      </c>
      <c r="C4" s="10" t="s">
        <v>47</v>
      </c>
      <c r="D4" s="11">
        <v>5</v>
      </c>
      <c r="E4" s="25"/>
      <c r="F4" s="24">
        <f t="shared" si="0"/>
        <v>0</v>
      </c>
    </row>
    <row r="5" spans="1:6" ht="206.25" customHeight="1" x14ac:dyDescent="0.3">
      <c r="A5" s="22" t="s">
        <v>11</v>
      </c>
      <c r="B5" s="9" t="s">
        <v>58</v>
      </c>
      <c r="C5" s="10" t="s">
        <v>47</v>
      </c>
      <c r="D5" s="11">
        <v>44</v>
      </c>
      <c r="E5" s="25"/>
      <c r="F5" s="24">
        <f t="shared" si="0"/>
        <v>0</v>
      </c>
    </row>
    <row r="6" spans="1:6" ht="97.2" x14ac:dyDescent="0.3">
      <c r="A6" s="22" t="s">
        <v>13</v>
      </c>
      <c r="B6" s="9" t="s">
        <v>59</v>
      </c>
      <c r="C6" s="10" t="s">
        <v>47</v>
      </c>
      <c r="D6" s="11">
        <v>5</v>
      </c>
      <c r="E6" s="25"/>
      <c r="F6" s="24">
        <f t="shared" si="0"/>
        <v>0</v>
      </c>
    </row>
    <row r="7" spans="1:6" ht="109.2" customHeight="1" x14ac:dyDescent="0.3">
      <c r="A7" s="22" t="s">
        <v>15</v>
      </c>
      <c r="B7" s="9" t="s">
        <v>78</v>
      </c>
      <c r="C7" s="10" t="s">
        <v>47</v>
      </c>
      <c r="D7" s="11">
        <v>4</v>
      </c>
      <c r="E7" s="25"/>
      <c r="F7" s="24">
        <f t="shared" si="0"/>
        <v>0</v>
      </c>
    </row>
    <row r="8" spans="1:6" ht="144" customHeight="1" x14ac:dyDescent="0.3">
      <c r="A8" s="22" t="s">
        <v>17</v>
      </c>
      <c r="B8" s="9" t="s">
        <v>60</v>
      </c>
      <c r="C8" s="10" t="s">
        <v>47</v>
      </c>
      <c r="D8" s="11">
        <v>1</v>
      </c>
      <c r="E8" s="25"/>
      <c r="F8" s="24">
        <f t="shared" si="0"/>
        <v>0</v>
      </c>
    </row>
    <row r="9" spans="1:6" ht="193.8" x14ac:dyDescent="0.3">
      <c r="A9" s="22">
        <v>8</v>
      </c>
      <c r="B9" s="9" t="s">
        <v>61</v>
      </c>
      <c r="C9" s="10" t="s">
        <v>47</v>
      </c>
      <c r="D9" s="11">
        <v>16</v>
      </c>
      <c r="E9" s="25"/>
      <c r="F9" s="24">
        <f t="shared" si="0"/>
        <v>0</v>
      </c>
    </row>
    <row r="10" spans="1:6" ht="224.25" customHeight="1" x14ac:dyDescent="0.3">
      <c r="A10" s="22">
        <v>9</v>
      </c>
      <c r="B10" s="9" t="s">
        <v>62</v>
      </c>
      <c r="C10" s="10" t="s">
        <v>47</v>
      </c>
      <c r="D10" s="11">
        <v>6</v>
      </c>
      <c r="E10" s="25"/>
      <c r="F10" s="24">
        <f t="shared" si="0"/>
        <v>0</v>
      </c>
    </row>
    <row r="11" spans="1:6" ht="198" customHeight="1" x14ac:dyDescent="0.3">
      <c r="A11" s="22">
        <v>10</v>
      </c>
      <c r="B11" s="9" t="s">
        <v>63</v>
      </c>
      <c r="C11" s="10" t="s">
        <v>47</v>
      </c>
      <c r="D11" s="11">
        <v>4</v>
      </c>
      <c r="E11" s="25"/>
      <c r="F11" s="24">
        <f t="shared" si="0"/>
        <v>0</v>
      </c>
    </row>
    <row r="12" spans="1:6" ht="197.25" customHeight="1" x14ac:dyDescent="0.3">
      <c r="A12" s="22">
        <v>11</v>
      </c>
      <c r="B12" s="9" t="s">
        <v>76</v>
      </c>
      <c r="C12" s="10" t="s">
        <v>47</v>
      </c>
      <c r="D12" s="11">
        <v>2</v>
      </c>
      <c r="E12" s="25"/>
      <c r="F12" s="24">
        <f t="shared" si="0"/>
        <v>0</v>
      </c>
    </row>
    <row r="13" spans="1:6" ht="208.5" customHeight="1" x14ac:dyDescent="0.3">
      <c r="A13" s="22">
        <v>12</v>
      </c>
      <c r="B13" s="9" t="s">
        <v>65</v>
      </c>
      <c r="C13" s="10" t="s">
        <v>47</v>
      </c>
      <c r="D13" s="11">
        <v>1</v>
      </c>
      <c r="E13" s="25"/>
      <c r="F13" s="24">
        <f t="shared" si="0"/>
        <v>0</v>
      </c>
    </row>
    <row r="14" spans="1:6" ht="198" customHeight="1" x14ac:dyDescent="0.3">
      <c r="A14" s="22">
        <v>13</v>
      </c>
      <c r="B14" s="9" t="s">
        <v>66</v>
      </c>
      <c r="C14" s="10" t="s">
        <v>47</v>
      </c>
      <c r="D14" s="11">
        <v>2</v>
      </c>
      <c r="E14" s="25"/>
      <c r="F14" s="24">
        <f t="shared" si="0"/>
        <v>0</v>
      </c>
    </row>
    <row r="15" spans="1:6" ht="198.75" customHeight="1" x14ac:dyDescent="0.3">
      <c r="A15" s="22">
        <v>14</v>
      </c>
      <c r="B15" s="9" t="s">
        <v>67</v>
      </c>
      <c r="C15" s="10" t="s">
        <v>47</v>
      </c>
      <c r="D15" s="11">
        <v>5</v>
      </c>
      <c r="E15" s="25"/>
      <c r="F15" s="24">
        <f t="shared" si="0"/>
        <v>0</v>
      </c>
    </row>
    <row r="16" spans="1:6" ht="258.60000000000002" customHeight="1" x14ac:dyDescent="0.3">
      <c r="A16" s="22">
        <v>15</v>
      </c>
      <c r="B16" s="9" t="s">
        <v>28</v>
      </c>
      <c r="C16" s="10" t="s">
        <v>47</v>
      </c>
      <c r="D16" s="11">
        <v>1</v>
      </c>
      <c r="E16" s="25"/>
      <c r="F16" s="24">
        <f t="shared" si="0"/>
        <v>0</v>
      </c>
    </row>
    <row r="17" spans="1:6" ht="98.4" customHeight="1" x14ac:dyDescent="0.3">
      <c r="A17" s="22">
        <v>16</v>
      </c>
      <c r="B17" s="9" t="s">
        <v>68</v>
      </c>
      <c r="C17" s="10" t="s">
        <v>47</v>
      </c>
      <c r="D17" s="11">
        <v>1</v>
      </c>
      <c r="E17" s="25"/>
      <c r="F17" s="24">
        <f t="shared" si="0"/>
        <v>0</v>
      </c>
    </row>
    <row r="18" spans="1:6" ht="113.4" customHeight="1" x14ac:dyDescent="0.3">
      <c r="A18" s="22">
        <v>17</v>
      </c>
      <c r="B18" s="9" t="s">
        <v>52</v>
      </c>
      <c r="C18" s="10" t="s">
        <v>47</v>
      </c>
      <c r="D18" s="11">
        <v>1</v>
      </c>
      <c r="E18" s="25"/>
      <c r="F18" s="24">
        <f t="shared" si="0"/>
        <v>0</v>
      </c>
    </row>
    <row r="19" spans="1:6" ht="207.6" x14ac:dyDescent="0.3">
      <c r="A19" s="22">
        <v>18</v>
      </c>
      <c r="B19" s="9" t="s">
        <v>69</v>
      </c>
      <c r="C19" s="10" t="s">
        <v>47</v>
      </c>
      <c r="D19" s="11">
        <v>1</v>
      </c>
      <c r="E19" s="25"/>
      <c r="F19" s="24">
        <f t="shared" si="0"/>
        <v>0</v>
      </c>
    </row>
    <row r="20" spans="1:6" ht="188.4" customHeight="1" x14ac:dyDescent="0.3">
      <c r="A20" s="22">
        <v>19</v>
      </c>
      <c r="B20" s="9" t="s">
        <v>79</v>
      </c>
      <c r="C20" s="10" t="s">
        <v>47</v>
      </c>
      <c r="D20" s="11">
        <v>12</v>
      </c>
      <c r="E20" s="25"/>
      <c r="F20" s="24">
        <f t="shared" si="0"/>
        <v>0</v>
      </c>
    </row>
    <row r="21" spans="1:6" ht="152.25" customHeight="1" x14ac:dyDescent="0.3">
      <c r="A21" s="22">
        <v>20</v>
      </c>
      <c r="B21" s="9" t="s">
        <v>71</v>
      </c>
      <c r="C21" s="10" t="s">
        <v>47</v>
      </c>
      <c r="D21" s="11">
        <v>1</v>
      </c>
      <c r="E21" s="25"/>
      <c r="F21" s="24">
        <f t="shared" si="0"/>
        <v>0</v>
      </c>
    </row>
    <row r="22" spans="1:6" ht="248.4" customHeight="1" x14ac:dyDescent="0.3">
      <c r="A22" s="22">
        <v>21</v>
      </c>
      <c r="B22" s="9" t="s">
        <v>80</v>
      </c>
      <c r="C22" s="10" t="s">
        <v>47</v>
      </c>
      <c r="D22" s="11">
        <v>8</v>
      </c>
      <c r="E22" s="25"/>
      <c r="F22" s="24">
        <f t="shared" si="0"/>
        <v>0</v>
      </c>
    </row>
    <row r="23" spans="1:6" ht="207.6" x14ac:dyDescent="0.3">
      <c r="A23" s="22">
        <v>22</v>
      </c>
      <c r="B23" s="9" t="s">
        <v>37</v>
      </c>
      <c r="C23" s="10" t="s">
        <v>47</v>
      </c>
      <c r="D23" s="11">
        <v>1</v>
      </c>
      <c r="E23" s="25"/>
      <c r="F23" s="24">
        <f t="shared" si="0"/>
        <v>0</v>
      </c>
    </row>
    <row r="24" spans="1:6" ht="124.8" x14ac:dyDescent="0.3">
      <c r="A24" s="22">
        <v>23</v>
      </c>
      <c r="B24" s="9" t="s">
        <v>81</v>
      </c>
      <c r="C24" s="10" t="s">
        <v>47</v>
      </c>
      <c r="D24" s="11">
        <v>1</v>
      </c>
      <c r="E24" s="25"/>
      <c r="F24" s="24">
        <f t="shared" si="0"/>
        <v>0</v>
      </c>
    </row>
    <row r="25" spans="1:6" ht="215.4" customHeight="1" x14ac:dyDescent="0.3">
      <c r="A25" s="22">
        <v>24</v>
      </c>
      <c r="B25" s="9" t="s">
        <v>48</v>
      </c>
      <c r="C25" s="10" t="s">
        <v>47</v>
      </c>
      <c r="D25" s="11">
        <v>10</v>
      </c>
      <c r="E25" s="25"/>
      <c r="F25" s="24">
        <f t="shared" si="0"/>
        <v>0</v>
      </c>
    </row>
    <row r="26" spans="1:6" ht="157.94999999999999" customHeight="1" x14ac:dyDescent="0.3">
      <c r="A26" s="22">
        <v>25</v>
      </c>
      <c r="B26" s="15" t="s">
        <v>40</v>
      </c>
      <c r="C26" s="16" t="s">
        <v>47</v>
      </c>
      <c r="D26" s="17">
        <v>1</v>
      </c>
      <c r="E26" s="26"/>
      <c r="F26" s="24">
        <f t="shared" si="0"/>
        <v>0</v>
      </c>
    </row>
    <row r="27" spans="1:6" x14ac:dyDescent="0.3">
      <c r="B27" s="2"/>
      <c r="C27" s="12"/>
      <c r="D27" s="1"/>
      <c r="E27" s="27" t="s">
        <v>49</v>
      </c>
      <c r="F27" s="27">
        <f>SUM(F2:F26)</f>
        <v>0</v>
      </c>
    </row>
    <row r="28" spans="1:6" ht="15" thickBot="1" x14ac:dyDescent="0.35">
      <c r="B28" s="2"/>
      <c r="C28" s="12"/>
      <c r="D28" s="1"/>
      <c r="E28" s="27" t="s">
        <v>50</v>
      </c>
      <c r="F28" s="27">
        <f>F27*0.21</f>
        <v>0</v>
      </c>
    </row>
    <row r="29" spans="1:6" ht="15" thickBot="1" x14ac:dyDescent="0.35">
      <c r="B29" s="2"/>
      <c r="C29" s="12"/>
      <c r="D29" s="1"/>
      <c r="E29" s="28" t="s">
        <v>51</v>
      </c>
      <c r="F29" s="27">
        <f>F27*1.21</f>
        <v>0</v>
      </c>
    </row>
    <row r="30" spans="1:6" x14ac:dyDescent="0.3">
      <c r="B30" s="2"/>
      <c r="C30" s="12"/>
      <c r="D30" s="1"/>
    </row>
    <row r="31" spans="1:6" x14ac:dyDescent="0.3">
      <c r="B31" s="2"/>
      <c r="C31" s="12"/>
      <c r="D31" s="1"/>
    </row>
    <row r="32" spans="1:6" x14ac:dyDescent="0.3">
      <c r="B32" s="2"/>
      <c r="C32" s="12"/>
      <c r="D32" s="1"/>
    </row>
    <row r="33" spans="2:4" x14ac:dyDescent="0.3">
      <c r="B33" s="2"/>
      <c r="C33" s="12"/>
      <c r="D33" s="1"/>
    </row>
    <row r="34" spans="2:4" x14ac:dyDescent="0.3">
      <c r="B34" s="2"/>
      <c r="C34" s="12"/>
      <c r="D34" s="1"/>
    </row>
    <row r="35" spans="2:4" x14ac:dyDescent="0.3">
      <c r="B35" s="2"/>
      <c r="C35" s="12"/>
      <c r="D35" s="1"/>
    </row>
    <row r="36" spans="2:4" x14ac:dyDescent="0.3">
      <c r="B36" s="2"/>
      <c r="C36" s="12"/>
      <c r="D36" s="1"/>
    </row>
    <row r="37" spans="2:4" x14ac:dyDescent="0.3">
      <c r="B37" s="2"/>
      <c r="C37" s="12"/>
      <c r="D37" s="1"/>
    </row>
    <row r="38" spans="2:4" x14ac:dyDescent="0.3">
      <c r="B38" s="2"/>
      <c r="C38" s="12"/>
      <c r="D38" s="1"/>
    </row>
    <row r="39" spans="2:4" x14ac:dyDescent="0.3">
      <c r="B39" s="2"/>
      <c r="C39" s="12"/>
      <c r="D39" s="1"/>
    </row>
    <row r="40" spans="2:4" x14ac:dyDescent="0.3">
      <c r="B40" s="2"/>
      <c r="C40" s="12"/>
    </row>
    <row r="41" spans="2:4" x14ac:dyDescent="0.3">
      <c r="B41" s="2"/>
      <c r="C41" s="12"/>
    </row>
    <row r="42" spans="2:4" x14ac:dyDescent="0.3">
      <c r="B42" s="2"/>
      <c r="C42" s="12"/>
    </row>
    <row r="43" spans="2:4" x14ac:dyDescent="0.3">
      <c r="B43" s="2"/>
      <c r="C43" s="1"/>
    </row>
    <row r="44" spans="2:4" x14ac:dyDescent="0.3">
      <c r="B44" s="2"/>
      <c r="C44" s="1"/>
    </row>
    <row r="45" spans="2:4" x14ac:dyDescent="0.3">
      <c r="B45" s="2"/>
      <c r="C45" s="1"/>
    </row>
    <row r="46" spans="2:4" x14ac:dyDescent="0.3">
      <c r="B46" s="2"/>
      <c r="C46" s="1"/>
    </row>
    <row r="47" spans="2:4" x14ac:dyDescent="0.3">
      <c r="B47" s="2"/>
      <c r="C47" s="1"/>
    </row>
    <row r="48" spans="2:4" x14ac:dyDescent="0.3">
      <c r="B48" s="2"/>
    </row>
    <row r="49" spans="2:2" x14ac:dyDescent="0.3">
      <c r="B49" s="2"/>
    </row>
    <row r="50" spans="2:2" x14ac:dyDescent="0.3">
      <c r="B50" s="2"/>
    </row>
    <row r="51" spans="2:2" x14ac:dyDescent="0.3">
      <c r="B51" s="2"/>
    </row>
    <row r="52" spans="2:2" x14ac:dyDescent="0.3">
      <c r="B52" s="2"/>
    </row>
    <row r="53" spans="2:2" x14ac:dyDescent="0.3">
      <c r="B53" s="2"/>
    </row>
    <row r="54" spans="2:2" x14ac:dyDescent="0.3">
      <c r="B54" s="2"/>
    </row>
    <row r="55" spans="2:2" x14ac:dyDescent="0.3">
      <c r="B55" s="2"/>
    </row>
    <row r="56" spans="2:2" x14ac:dyDescent="0.3">
      <c r="B56" s="2"/>
    </row>
    <row r="57" spans="2:2" x14ac:dyDescent="0.3">
      <c r="B57" s="2"/>
    </row>
    <row r="58" spans="2:2" x14ac:dyDescent="0.3">
      <c r="B58" s="2"/>
    </row>
    <row r="59" spans="2:2" x14ac:dyDescent="0.3">
      <c r="B59" s="2"/>
    </row>
    <row r="60" spans="2:2" x14ac:dyDescent="0.3">
      <c r="B60" s="2"/>
    </row>
    <row r="61" spans="2:2" x14ac:dyDescent="0.3">
      <c r="B61" s="2"/>
    </row>
    <row r="62" spans="2:2" x14ac:dyDescent="0.3">
      <c r="B62" s="2"/>
    </row>
    <row r="63" spans="2:2" x14ac:dyDescent="0.3">
      <c r="B63" s="2"/>
    </row>
    <row r="64" spans="2:2" x14ac:dyDescent="0.3">
      <c r="B64" s="2"/>
    </row>
    <row r="65" spans="2:2" x14ac:dyDescent="0.3">
      <c r="B65" s="2"/>
    </row>
    <row r="66" spans="2:2" x14ac:dyDescent="0.3">
      <c r="B66" s="2"/>
    </row>
    <row r="67" spans="2:2" x14ac:dyDescent="0.3">
      <c r="B67" s="2"/>
    </row>
    <row r="68" spans="2:2" x14ac:dyDescent="0.3">
      <c r="B68" s="2"/>
    </row>
    <row r="69" spans="2:2" x14ac:dyDescent="0.3">
      <c r="B69" s="2"/>
    </row>
    <row r="70" spans="2:2" x14ac:dyDescent="0.3">
      <c r="B70" s="2"/>
    </row>
    <row r="71" spans="2:2" x14ac:dyDescent="0.3">
      <c r="B71" s="2"/>
    </row>
    <row r="72" spans="2:2" x14ac:dyDescent="0.3">
      <c r="B72" s="2"/>
    </row>
    <row r="73" spans="2:2" x14ac:dyDescent="0.3">
      <c r="B73" s="2"/>
    </row>
    <row r="74" spans="2:2" x14ac:dyDescent="0.3">
      <c r="B74" s="2"/>
    </row>
    <row r="75" spans="2:2" x14ac:dyDescent="0.3">
      <c r="B75" s="2"/>
    </row>
    <row r="76" spans="2:2" x14ac:dyDescent="0.3">
      <c r="B76" s="2"/>
    </row>
    <row r="77" spans="2:2" x14ac:dyDescent="0.3">
      <c r="B77" s="2"/>
    </row>
    <row r="78" spans="2:2" x14ac:dyDescent="0.3">
      <c r="B78" s="2"/>
    </row>
    <row r="79" spans="2:2" x14ac:dyDescent="0.3">
      <c r="B79" s="2"/>
    </row>
    <row r="80" spans="2:2" x14ac:dyDescent="0.3">
      <c r="B80" s="2"/>
    </row>
    <row r="81" spans="2:2" x14ac:dyDescent="0.3">
      <c r="B81" s="2"/>
    </row>
    <row r="82" spans="2:2" x14ac:dyDescent="0.3">
      <c r="B82" s="2"/>
    </row>
    <row r="83" spans="2:2" x14ac:dyDescent="0.3">
      <c r="B83" s="2"/>
    </row>
    <row r="84" spans="2:2" x14ac:dyDescent="0.3">
      <c r="B84" s="2"/>
    </row>
    <row r="85" spans="2:2" x14ac:dyDescent="0.3">
      <c r="B85" s="2"/>
    </row>
    <row r="86" spans="2:2" x14ac:dyDescent="0.3">
      <c r="B86" s="2"/>
    </row>
    <row r="87" spans="2:2" x14ac:dyDescent="0.3">
      <c r="B87" s="2"/>
    </row>
    <row r="88" spans="2:2" x14ac:dyDescent="0.3">
      <c r="B88" s="2"/>
    </row>
    <row r="89" spans="2:2" x14ac:dyDescent="0.3">
      <c r="B89" s="2"/>
    </row>
    <row r="90" spans="2:2" x14ac:dyDescent="0.3">
      <c r="B90" s="2"/>
    </row>
    <row r="91" spans="2:2" x14ac:dyDescent="0.3">
      <c r="B91" s="2"/>
    </row>
    <row r="92" spans="2:2" x14ac:dyDescent="0.3">
      <c r="B92" s="2"/>
    </row>
    <row r="93" spans="2:2" x14ac:dyDescent="0.3">
      <c r="B93" s="2"/>
    </row>
    <row r="94" spans="2:2" x14ac:dyDescent="0.3">
      <c r="B94" s="2"/>
    </row>
    <row r="95" spans="2:2" x14ac:dyDescent="0.3">
      <c r="B95" s="2"/>
    </row>
    <row r="96" spans="2:2" x14ac:dyDescent="0.3">
      <c r="B96" s="2"/>
    </row>
    <row r="97" spans="2:2" x14ac:dyDescent="0.3">
      <c r="B97" s="2"/>
    </row>
    <row r="98" spans="2:2" x14ac:dyDescent="0.3">
      <c r="B98" s="2"/>
    </row>
    <row r="99" spans="2:2" x14ac:dyDescent="0.3">
      <c r="B99" s="2"/>
    </row>
    <row r="100" spans="2:2" x14ac:dyDescent="0.3">
      <c r="B100" s="2"/>
    </row>
    <row r="101" spans="2:2" x14ac:dyDescent="0.3">
      <c r="B101" s="2"/>
    </row>
    <row r="102" spans="2:2" x14ac:dyDescent="0.3">
      <c r="B102" s="2"/>
    </row>
    <row r="103" spans="2:2" x14ac:dyDescent="0.3">
      <c r="B103" s="2"/>
    </row>
    <row r="104" spans="2:2" x14ac:dyDescent="0.3">
      <c r="B104" s="2"/>
    </row>
    <row r="105" spans="2:2" x14ac:dyDescent="0.3">
      <c r="B105" s="2"/>
    </row>
    <row r="106" spans="2:2" x14ac:dyDescent="0.3">
      <c r="B106" s="2"/>
    </row>
    <row r="107" spans="2:2" x14ac:dyDescent="0.3">
      <c r="B107" s="2"/>
    </row>
    <row r="108" spans="2:2" x14ac:dyDescent="0.3">
      <c r="B108" s="2"/>
    </row>
    <row r="109" spans="2:2" x14ac:dyDescent="0.3">
      <c r="B109" s="2"/>
    </row>
    <row r="110" spans="2:2" x14ac:dyDescent="0.3">
      <c r="B110" s="2"/>
    </row>
    <row r="111" spans="2:2" x14ac:dyDescent="0.3">
      <c r="B111" s="2"/>
    </row>
    <row r="112" spans="2:2" x14ac:dyDescent="0.3">
      <c r="B112" s="2"/>
    </row>
    <row r="113" spans="2:2" x14ac:dyDescent="0.3">
      <c r="B113" s="2"/>
    </row>
    <row r="114" spans="2:2" x14ac:dyDescent="0.3">
      <c r="B114" s="2"/>
    </row>
    <row r="115" spans="2:2" x14ac:dyDescent="0.3">
      <c r="B115" s="2"/>
    </row>
    <row r="116" spans="2:2" x14ac:dyDescent="0.3">
      <c r="B116" s="2"/>
    </row>
    <row r="117" spans="2:2" x14ac:dyDescent="0.3">
      <c r="B117" s="2"/>
    </row>
    <row r="118" spans="2:2" x14ac:dyDescent="0.3">
      <c r="B118" s="2"/>
    </row>
    <row r="119" spans="2:2" x14ac:dyDescent="0.3">
      <c r="B119" s="2"/>
    </row>
    <row r="120" spans="2:2" x14ac:dyDescent="0.3">
      <c r="B120" s="2"/>
    </row>
    <row r="121" spans="2:2" x14ac:dyDescent="0.3">
      <c r="B121" s="2"/>
    </row>
    <row r="122" spans="2:2" x14ac:dyDescent="0.3">
      <c r="B122" s="2"/>
    </row>
    <row r="123" spans="2:2" x14ac:dyDescent="0.3">
      <c r="B123" s="2"/>
    </row>
    <row r="124" spans="2:2" x14ac:dyDescent="0.3">
      <c r="B124" s="2"/>
    </row>
    <row r="125" spans="2:2" x14ac:dyDescent="0.3">
      <c r="B125" s="2"/>
    </row>
    <row r="126" spans="2:2" x14ac:dyDescent="0.3">
      <c r="B126" s="2"/>
    </row>
    <row r="127" spans="2:2" x14ac:dyDescent="0.3">
      <c r="B127" s="2"/>
    </row>
    <row r="128" spans="2:2" x14ac:dyDescent="0.3">
      <c r="B128" s="2"/>
    </row>
    <row r="129" spans="2:2" x14ac:dyDescent="0.3">
      <c r="B129" s="2"/>
    </row>
    <row r="130" spans="2:2" x14ac:dyDescent="0.3">
      <c r="B130" s="2"/>
    </row>
    <row r="131" spans="2:2" x14ac:dyDescent="0.3">
      <c r="B131" s="2"/>
    </row>
    <row r="132" spans="2:2" x14ac:dyDescent="0.3">
      <c r="B132" s="2"/>
    </row>
    <row r="133" spans="2:2" x14ac:dyDescent="0.3">
      <c r="B133" s="2"/>
    </row>
    <row r="134" spans="2:2" x14ac:dyDescent="0.3">
      <c r="B134" s="2"/>
    </row>
    <row r="135" spans="2:2" x14ac:dyDescent="0.3">
      <c r="B135" s="2"/>
    </row>
    <row r="136" spans="2:2" x14ac:dyDescent="0.3">
      <c r="B136" s="2"/>
    </row>
    <row r="137" spans="2:2" x14ac:dyDescent="0.3">
      <c r="B137" s="2"/>
    </row>
    <row r="138" spans="2:2" x14ac:dyDescent="0.3">
      <c r="B138" s="2"/>
    </row>
    <row r="139" spans="2:2" x14ac:dyDescent="0.3">
      <c r="B139" s="2"/>
    </row>
    <row r="140" spans="2:2" x14ac:dyDescent="0.3">
      <c r="B140" s="2"/>
    </row>
    <row r="141" spans="2:2" x14ac:dyDescent="0.3">
      <c r="B141" s="2"/>
    </row>
    <row r="142" spans="2:2" x14ac:dyDescent="0.3">
      <c r="B142" s="2"/>
    </row>
    <row r="143" spans="2:2" x14ac:dyDescent="0.3">
      <c r="B143" s="2"/>
    </row>
    <row r="144" spans="2:2" x14ac:dyDescent="0.3">
      <c r="B144" s="2"/>
    </row>
    <row r="145" spans="2:2" x14ac:dyDescent="0.3">
      <c r="B145" s="2"/>
    </row>
    <row r="146" spans="2:2" x14ac:dyDescent="0.3">
      <c r="B146" s="2"/>
    </row>
    <row r="147" spans="2:2" x14ac:dyDescent="0.3">
      <c r="B147" s="2"/>
    </row>
    <row r="148" spans="2:2" x14ac:dyDescent="0.3">
      <c r="B148" s="2"/>
    </row>
    <row r="149" spans="2:2" x14ac:dyDescent="0.3">
      <c r="B149" s="2"/>
    </row>
    <row r="150" spans="2:2" x14ac:dyDescent="0.3">
      <c r="B150" s="2"/>
    </row>
    <row r="151" spans="2:2" x14ac:dyDescent="0.3">
      <c r="B151" s="2"/>
    </row>
    <row r="152" spans="2:2" x14ac:dyDescent="0.3">
      <c r="B152" s="2"/>
    </row>
    <row r="153" spans="2:2" x14ac:dyDescent="0.3">
      <c r="B153" s="2"/>
    </row>
    <row r="154" spans="2:2" x14ac:dyDescent="0.3">
      <c r="B154" s="2"/>
    </row>
    <row r="155" spans="2:2" x14ac:dyDescent="0.3">
      <c r="B155" s="2"/>
    </row>
    <row r="156" spans="2:2" x14ac:dyDescent="0.3">
      <c r="B156" s="2"/>
    </row>
    <row r="157" spans="2:2" x14ac:dyDescent="0.3">
      <c r="B157" s="2"/>
    </row>
    <row r="158" spans="2:2" x14ac:dyDescent="0.3">
      <c r="B158" s="2"/>
    </row>
    <row r="159" spans="2:2" x14ac:dyDescent="0.3">
      <c r="B159" s="2"/>
    </row>
    <row r="160" spans="2:2" x14ac:dyDescent="0.3">
      <c r="B160" s="2"/>
    </row>
    <row r="161" spans="2:2" x14ac:dyDescent="0.3">
      <c r="B161" s="2"/>
    </row>
    <row r="162" spans="2:2" x14ac:dyDescent="0.3">
      <c r="B162" s="2"/>
    </row>
    <row r="163" spans="2:2" x14ac:dyDescent="0.3">
      <c r="B163" s="2"/>
    </row>
    <row r="164" spans="2:2" x14ac:dyDescent="0.3">
      <c r="B164" s="2"/>
    </row>
    <row r="165" spans="2:2" x14ac:dyDescent="0.3">
      <c r="B165" s="2"/>
    </row>
    <row r="166" spans="2:2" x14ac:dyDescent="0.3">
      <c r="B166" s="2"/>
    </row>
    <row r="167" spans="2:2" x14ac:dyDescent="0.3">
      <c r="B167" s="2"/>
    </row>
    <row r="168" spans="2:2" x14ac:dyDescent="0.3">
      <c r="B168" s="2"/>
    </row>
    <row r="169" spans="2:2" x14ac:dyDescent="0.3">
      <c r="B169" s="2"/>
    </row>
    <row r="170" spans="2:2" x14ac:dyDescent="0.3">
      <c r="B170" s="2"/>
    </row>
    <row r="171" spans="2:2" x14ac:dyDescent="0.3">
      <c r="B171" s="2"/>
    </row>
    <row r="172" spans="2:2" x14ac:dyDescent="0.3">
      <c r="B172" s="2"/>
    </row>
    <row r="173" spans="2:2" x14ac:dyDescent="0.3">
      <c r="B173" s="2"/>
    </row>
    <row r="174" spans="2:2" x14ac:dyDescent="0.3">
      <c r="B174" s="2"/>
    </row>
    <row r="175" spans="2:2" x14ac:dyDescent="0.3">
      <c r="B175" s="2"/>
    </row>
    <row r="176" spans="2:2" x14ac:dyDescent="0.3">
      <c r="B176" s="2"/>
    </row>
    <row r="177" spans="2:2" x14ac:dyDescent="0.3">
      <c r="B177" s="2"/>
    </row>
    <row r="178" spans="2:2" x14ac:dyDescent="0.3">
      <c r="B178" s="2"/>
    </row>
    <row r="179" spans="2:2" x14ac:dyDescent="0.3">
      <c r="B179" s="2"/>
    </row>
    <row r="180" spans="2:2" x14ac:dyDescent="0.3">
      <c r="B180" s="2"/>
    </row>
    <row r="181" spans="2:2" x14ac:dyDescent="0.3">
      <c r="B181" s="2"/>
    </row>
    <row r="182" spans="2:2" x14ac:dyDescent="0.3">
      <c r="B182" s="2"/>
    </row>
    <row r="183" spans="2:2" x14ac:dyDescent="0.3">
      <c r="B183" s="2"/>
    </row>
    <row r="184" spans="2:2" x14ac:dyDescent="0.3">
      <c r="B184" s="2"/>
    </row>
    <row r="185" spans="2:2" x14ac:dyDescent="0.3">
      <c r="B185" s="2"/>
    </row>
    <row r="186" spans="2:2" x14ac:dyDescent="0.3">
      <c r="B186" s="2"/>
    </row>
    <row r="187" spans="2:2" x14ac:dyDescent="0.3">
      <c r="B187" s="2"/>
    </row>
    <row r="188" spans="2:2" x14ac:dyDescent="0.3">
      <c r="B188" s="2"/>
    </row>
    <row r="189" spans="2:2" x14ac:dyDescent="0.3">
      <c r="B189" s="2"/>
    </row>
    <row r="190" spans="2:2" x14ac:dyDescent="0.3">
      <c r="B190" s="2"/>
    </row>
    <row r="191" spans="2:2" x14ac:dyDescent="0.3">
      <c r="B191" s="2"/>
    </row>
    <row r="192" spans="2:2" x14ac:dyDescent="0.3">
      <c r="B192" s="2"/>
    </row>
    <row r="193" spans="2:2" x14ac:dyDescent="0.3">
      <c r="B193" s="2"/>
    </row>
    <row r="194" spans="2:2" x14ac:dyDescent="0.3">
      <c r="B194" s="2"/>
    </row>
    <row r="195" spans="2:2" x14ac:dyDescent="0.3">
      <c r="B195" s="2"/>
    </row>
    <row r="196" spans="2:2" x14ac:dyDescent="0.3">
      <c r="B196" s="2"/>
    </row>
    <row r="197" spans="2:2" x14ac:dyDescent="0.3">
      <c r="B197" s="2"/>
    </row>
    <row r="198" spans="2:2" x14ac:dyDescent="0.3">
      <c r="B198" s="2"/>
    </row>
    <row r="199" spans="2:2" x14ac:dyDescent="0.3">
      <c r="B199" s="2"/>
    </row>
    <row r="200" spans="2:2" x14ac:dyDescent="0.3">
      <c r="B200" s="2"/>
    </row>
    <row r="201" spans="2:2" x14ac:dyDescent="0.3">
      <c r="B201" s="2"/>
    </row>
    <row r="202" spans="2:2" x14ac:dyDescent="0.3">
      <c r="B202" s="2"/>
    </row>
    <row r="203" spans="2:2" x14ac:dyDescent="0.3">
      <c r="B203" s="2"/>
    </row>
    <row r="204" spans="2:2" x14ac:dyDescent="0.3">
      <c r="B204" s="2"/>
    </row>
    <row r="205" spans="2:2" x14ac:dyDescent="0.3">
      <c r="B205" s="2"/>
    </row>
    <row r="206" spans="2:2" x14ac:dyDescent="0.3">
      <c r="B206" s="2"/>
    </row>
    <row r="207" spans="2:2" x14ac:dyDescent="0.3">
      <c r="B207" s="2"/>
    </row>
    <row r="208" spans="2:2" x14ac:dyDescent="0.3">
      <c r="B208" s="2"/>
    </row>
    <row r="209" spans="2:2" x14ac:dyDescent="0.3">
      <c r="B209" s="2"/>
    </row>
    <row r="210" spans="2:2" x14ac:dyDescent="0.3">
      <c r="B210" s="2"/>
    </row>
    <row r="211" spans="2:2" x14ac:dyDescent="0.3">
      <c r="B211" s="2"/>
    </row>
    <row r="212" spans="2:2" x14ac:dyDescent="0.3">
      <c r="B212" s="2"/>
    </row>
    <row r="213" spans="2:2" x14ac:dyDescent="0.3">
      <c r="B213" s="2"/>
    </row>
    <row r="214" spans="2:2" x14ac:dyDescent="0.3">
      <c r="B214" s="2"/>
    </row>
    <row r="215" spans="2:2" x14ac:dyDescent="0.3">
      <c r="B215" s="2"/>
    </row>
    <row r="216" spans="2:2" x14ac:dyDescent="0.3">
      <c r="B216" s="2"/>
    </row>
    <row r="217" spans="2:2" x14ac:dyDescent="0.3">
      <c r="B217" s="2"/>
    </row>
    <row r="218" spans="2:2" x14ac:dyDescent="0.3">
      <c r="B218" s="2"/>
    </row>
    <row r="219" spans="2:2" x14ac:dyDescent="0.3">
      <c r="B219" s="2"/>
    </row>
    <row r="220" spans="2:2" x14ac:dyDescent="0.3">
      <c r="B220" s="2"/>
    </row>
    <row r="221" spans="2:2" x14ac:dyDescent="0.3">
      <c r="B221" s="2"/>
    </row>
    <row r="222" spans="2:2" x14ac:dyDescent="0.3">
      <c r="B222" s="2"/>
    </row>
    <row r="223" spans="2:2" x14ac:dyDescent="0.3">
      <c r="B223" s="2"/>
    </row>
    <row r="224" spans="2:2" x14ac:dyDescent="0.3">
      <c r="B224" s="2"/>
    </row>
    <row r="225" spans="2:2" x14ac:dyDescent="0.3">
      <c r="B225" s="2"/>
    </row>
    <row r="226" spans="2:2" x14ac:dyDescent="0.3">
      <c r="B226" s="2"/>
    </row>
    <row r="227" spans="2:2" x14ac:dyDescent="0.3">
      <c r="B227" s="2"/>
    </row>
    <row r="228" spans="2:2" x14ac:dyDescent="0.3">
      <c r="B228" s="2"/>
    </row>
    <row r="229" spans="2:2" x14ac:dyDescent="0.3">
      <c r="B229" s="2"/>
    </row>
    <row r="230" spans="2:2" x14ac:dyDescent="0.3">
      <c r="B230" s="2"/>
    </row>
    <row r="231" spans="2:2" x14ac:dyDescent="0.3">
      <c r="B231" s="2"/>
    </row>
    <row r="232" spans="2:2" x14ac:dyDescent="0.3">
      <c r="B232" s="2"/>
    </row>
    <row r="233" spans="2:2" x14ac:dyDescent="0.3">
      <c r="B233" s="2"/>
    </row>
    <row r="234" spans="2:2" x14ac:dyDescent="0.3">
      <c r="B234" s="2"/>
    </row>
    <row r="235" spans="2:2" x14ac:dyDescent="0.3">
      <c r="B235" s="2"/>
    </row>
    <row r="236" spans="2:2" x14ac:dyDescent="0.3">
      <c r="B236" s="2"/>
    </row>
    <row r="237" spans="2:2" x14ac:dyDescent="0.3">
      <c r="B237" s="2"/>
    </row>
    <row r="238" spans="2:2" x14ac:dyDescent="0.3">
      <c r="B238" s="2"/>
    </row>
    <row r="239" spans="2:2" x14ac:dyDescent="0.3">
      <c r="B239" s="2"/>
    </row>
    <row r="240" spans="2:2" x14ac:dyDescent="0.3">
      <c r="B240" s="2"/>
    </row>
    <row r="241" spans="2:2" x14ac:dyDescent="0.3">
      <c r="B241" s="2"/>
    </row>
    <row r="242" spans="2:2" x14ac:dyDescent="0.3">
      <c r="B242" s="2"/>
    </row>
    <row r="243" spans="2:2" x14ac:dyDescent="0.3">
      <c r="B243" s="2"/>
    </row>
    <row r="244" spans="2:2" x14ac:dyDescent="0.3">
      <c r="B244" s="2"/>
    </row>
    <row r="245" spans="2:2" x14ac:dyDescent="0.3">
      <c r="B245" s="2"/>
    </row>
    <row r="246" spans="2:2" x14ac:dyDescent="0.3">
      <c r="B246" s="2"/>
    </row>
    <row r="247" spans="2:2" x14ac:dyDescent="0.3">
      <c r="B247" s="2"/>
    </row>
    <row r="248" spans="2:2" x14ac:dyDescent="0.3">
      <c r="B248" s="2"/>
    </row>
    <row r="249" spans="2:2" x14ac:dyDescent="0.3">
      <c r="B249" s="2"/>
    </row>
    <row r="250" spans="2:2" x14ac:dyDescent="0.3">
      <c r="B250" s="2"/>
    </row>
    <row r="251" spans="2:2" x14ac:dyDescent="0.3">
      <c r="B251" s="2"/>
    </row>
    <row r="252" spans="2:2" x14ac:dyDescent="0.3">
      <c r="B252" s="2"/>
    </row>
    <row r="253" spans="2:2" x14ac:dyDescent="0.3">
      <c r="B253" s="2"/>
    </row>
    <row r="254" spans="2:2" x14ac:dyDescent="0.3">
      <c r="B254" s="2"/>
    </row>
    <row r="255" spans="2:2" x14ac:dyDescent="0.3">
      <c r="B255" s="2"/>
    </row>
    <row r="256" spans="2:2" x14ac:dyDescent="0.3">
      <c r="B256" s="2"/>
    </row>
    <row r="257" spans="2:2" x14ac:dyDescent="0.3">
      <c r="B257" s="2"/>
    </row>
    <row r="258" spans="2:2" x14ac:dyDescent="0.3">
      <c r="B258"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I p.o.d. - Biuro kėdės</vt:lpstr>
      <vt:lpstr>II p.o.d - Kiti biuro baldai</vt:lpstr>
      <vt:lpstr>Pasiūlymo forma</vt:lpstr>
      <vt:lpstr>Pasiūlymo forma kėdės</vt:lpstr>
      <vt:lpstr>Pasiūlymo forma kiti  baldai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Dovilė Aškelėnė</dc:creator>
  <cp:keywords/>
  <dc:description/>
  <cp:lastModifiedBy>Valentina Boištianienė</cp:lastModifiedBy>
  <cp:revision/>
  <dcterms:created xsi:type="dcterms:W3CDTF">2026-04-09T11:04:15Z</dcterms:created>
  <dcterms:modified xsi:type="dcterms:W3CDTF">2026-04-27T07:13:50Z</dcterms:modified>
  <cp:category/>
  <cp:contentStatus/>
</cp:coreProperties>
</file>